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9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2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293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95.xml" ContentType="application/vnd.openxmlformats-officedocument.spreadsheetml.revisionLog+xml"/>
  <Override PartName="/xl/revisions/revisionLog237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248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206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259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217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228.xml" ContentType="application/vnd.openxmlformats-officedocument.spreadsheetml.revisionLog+xml"/>
  <Override PartName="/xl/revisions/revisionLog284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270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186.xml" ContentType="application/vnd.openxmlformats-officedocument.spreadsheetml.revisionLog+xml"/>
  <Override PartName="/xl/revisions/revisionLog207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218.xml" ContentType="application/vnd.openxmlformats-officedocument.spreadsheetml.revisionLog+xml"/>
  <Override PartName="/xl/revisions/revisionLog239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260.xml" ContentType="application/vnd.openxmlformats-officedocument.spreadsheetml.revisionLog+xml"/>
  <Override PartName="/xl/revisions/revisionLog295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197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208.xml" ContentType="application/vnd.openxmlformats-officedocument.spreadsheetml.revisionLog+xml"/>
  <Override PartName="/xl/revisions/revisionLog229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250.xml" ContentType="application/vnd.openxmlformats-officedocument.spreadsheetml.revisionLog+xml"/>
  <Override PartName="/xl/revisions/revisionLog271.xml" ContentType="application/vnd.openxmlformats-officedocument.spreadsheetml.revisionLog+xml"/>
  <Override PartName="/xl/revisions/revisionLog285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187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98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219.xml" ContentType="application/vnd.openxmlformats-officedocument.spreadsheetml.revisionLog+xml"/>
  <Override PartName="/xl/revisions/revisionLog240.xml" ContentType="application/vnd.openxmlformats-officedocument.spreadsheetml.revisionLog+xml"/>
  <Override PartName="/xl/revisions/revisionLog261.xml" ContentType="application/vnd.openxmlformats-officedocument.spreadsheetml.revisionLog+xml"/>
  <Override PartName="/xl/revisions/revisionLog296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8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209.xml" ContentType="application/vnd.openxmlformats-officedocument.spreadsheetml.revisionLog+xml"/>
  <Override PartName="/xl/revisions/revisionLog230.xml" ContentType="application/vnd.openxmlformats-officedocument.spreadsheetml.revisionLog+xml"/>
  <Override PartName="/xl/revisions/revisionLog251.xml" ContentType="application/vnd.openxmlformats-officedocument.spreadsheetml.revisionLog+xml"/>
  <Override PartName="/xl/revisions/revisionLog272.xml" ContentType="application/vnd.openxmlformats-officedocument.spreadsheetml.revisionLog+xml"/>
  <Override PartName="/xl/revisions/revisionLog286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174.xml" ContentType="application/vnd.openxmlformats-officedocument.spreadsheetml.revisionLog+xml"/>
  <Override PartName="/xl/revisions/revisionLog178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199.xml" ContentType="application/vnd.openxmlformats-officedocument.spreadsheetml.revisionLog+xml"/>
  <Override PartName="/xl/revisions/revisionLog220.xml" ContentType="application/vnd.openxmlformats-officedocument.spreadsheetml.revisionLog+xml"/>
  <Override PartName="/xl/revisions/revisionLog241.xml" ContentType="application/vnd.openxmlformats-officedocument.spreadsheetml.revisionLog+xml"/>
  <Override PartName="/xl/revisions/revisionLog262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89.xml" ContentType="application/vnd.openxmlformats-officedocument.spreadsheetml.revisionLog+xml"/>
  <Override PartName="/xl/revisions/revisionLog210.xml" ContentType="application/vnd.openxmlformats-officedocument.spreadsheetml.revisionLog+xml"/>
  <Override PartName="/xl/revisions/revisionLog231.xml" ContentType="application/vnd.openxmlformats-officedocument.spreadsheetml.revisionLog+xml"/>
  <Override PartName="/xl/revisions/revisionLog252.xml" ContentType="application/vnd.openxmlformats-officedocument.spreadsheetml.revisionLog+xml"/>
  <Override PartName="/xl/revisions/revisionLog273.xml" ContentType="application/vnd.openxmlformats-officedocument.spreadsheetml.revisionLog+xml"/>
  <Override PartName="/xl/revisions/revisionLog287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175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179.xml" ContentType="application/vnd.openxmlformats-officedocument.spreadsheetml.revisionLog+xml"/>
  <Override PartName="/xl/revisions/revisionLog200.xml" ContentType="application/vnd.openxmlformats-officedocument.spreadsheetml.revisionLog+xml"/>
  <Override PartName="/xl/revisions/revisionLog221.xml" ContentType="application/vnd.openxmlformats-officedocument.spreadsheetml.revisionLog+xml"/>
  <Override PartName="/xl/revisions/revisionLog242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263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288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90.xml" ContentType="application/vnd.openxmlformats-officedocument.spreadsheetml.revisionLog+xml"/>
  <Override PartName="/xl/revisions/revisionLog211.xml" ContentType="application/vnd.openxmlformats-officedocument.spreadsheetml.revisionLog+xml"/>
  <Override PartName="/xl/revisions/revisionLog232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253.xml" ContentType="application/vnd.openxmlformats-officedocument.spreadsheetml.revisionLog+xml"/>
  <Override PartName="/xl/revisions/revisionLog274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165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176.xml" ContentType="application/vnd.openxmlformats-officedocument.spreadsheetml.revisionLog+xml"/>
  <Override PartName="/xl/revisions/revisionLog278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80.xml" ContentType="application/vnd.openxmlformats-officedocument.spreadsheetml.revisionLog+xml"/>
  <Override PartName="/xl/revisions/revisionLog201.xml" ContentType="application/vnd.openxmlformats-officedocument.spreadsheetml.revisionLog+xml"/>
  <Override PartName="/xl/revisions/revisionLog222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243.xml" ContentType="application/vnd.openxmlformats-officedocument.spreadsheetml.revisionLog+xml"/>
  <Override PartName="/xl/revisions/revisionLog264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289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212.xml" ContentType="application/vnd.openxmlformats-officedocument.spreadsheetml.revisionLog+xml"/>
  <Override PartName="/xl/revisions/revisionLog233.xml" ContentType="application/vnd.openxmlformats-officedocument.spreadsheetml.revisionLog+xml"/>
  <Override PartName="/xl/revisions/revisionLog254.xml" ContentType="application/vnd.openxmlformats-officedocument.spreadsheetml.revisionLog+xml"/>
  <Override PartName="/xl/revisions/revisionLog275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279.xml" ContentType="application/vnd.openxmlformats-officedocument.spreadsheetml.revisionLog+xml"/>
  <Override PartName="/xl/revisions/revisionLog177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202.xml" ContentType="application/vnd.openxmlformats-officedocument.spreadsheetml.revisionLog+xml"/>
  <Override PartName="/xl/revisions/revisionLog223.xml" ContentType="application/vnd.openxmlformats-officedocument.spreadsheetml.revisionLog+xml"/>
  <Override PartName="/xl/revisions/revisionLog244.xml" ContentType="application/vnd.openxmlformats-officedocument.spreadsheetml.revisionLog+xml"/>
  <Override PartName="/xl/revisions/revisionLog265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290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213.xml" ContentType="application/vnd.openxmlformats-officedocument.spreadsheetml.revisionLog+xml"/>
  <Override PartName="/xl/revisions/revisionLog234.xml" ContentType="application/vnd.openxmlformats-officedocument.spreadsheetml.revisionLog+xml"/>
  <Override PartName="/xl/revisions/revisionLog255.xml" ContentType="application/vnd.openxmlformats-officedocument.spreadsheetml.revisionLog+xml"/>
  <Override PartName="/xl/revisions/revisionLog276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280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203.xml" ContentType="application/vnd.openxmlformats-officedocument.spreadsheetml.revisionLog+xml"/>
  <Override PartName="/xl/revisions/revisionLog224.xml" ContentType="application/vnd.openxmlformats-officedocument.spreadsheetml.revisionLog+xml"/>
  <Override PartName="/xl/revisions/revisionLog245.xml" ContentType="application/vnd.openxmlformats-officedocument.spreadsheetml.revisionLog+xml"/>
  <Override PartName="/xl/revisions/revisionLog266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29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193.xml" ContentType="application/vnd.openxmlformats-officedocument.spreadsheetml.revisionLog+xml"/>
  <Override PartName="/xl/revisions/revisionLog214.xml" ContentType="application/vnd.openxmlformats-officedocument.spreadsheetml.revisionLog+xml"/>
  <Override PartName="/xl/revisions/revisionLog235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256.xml" ContentType="application/vnd.openxmlformats-officedocument.spreadsheetml.revisionLog+xml"/>
  <Override PartName="/xl/revisions/revisionLog277.xml" ContentType="application/vnd.openxmlformats-officedocument.spreadsheetml.revisionLog+xml"/>
  <Override PartName="/xl/revisions/revisionLog281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183.xml" ContentType="application/vnd.openxmlformats-officedocument.spreadsheetml.revisionLog+xml"/>
  <Override PartName="/xl/revisions/revisionLog204.xml" ContentType="application/vnd.openxmlformats-officedocument.spreadsheetml.revisionLog+xml"/>
  <Override PartName="/xl/revisions/revisionLog225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246.xml" ContentType="application/vnd.openxmlformats-officedocument.spreadsheetml.revisionLog+xml"/>
  <Override PartName="/xl/revisions/revisionLog267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92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194.xml" ContentType="application/vnd.openxmlformats-officedocument.spreadsheetml.revisionLog+xml"/>
  <Override PartName="/xl/revisions/revisionLog215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236.xml" ContentType="application/vnd.openxmlformats-officedocument.spreadsheetml.revisionLog+xml"/>
  <Override PartName="/xl/revisions/revisionLog257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169.xml" ContentType="application/vnd.openxmlformats-officedocument.spreadsheetml.revisionLog+xml"/>
  <Override PartName="/xl/revisions/revisionLog268.xml" ContentType="application/vnd.openxmlformats-officedocument.spreadsheetml.revisionLog+xml"/>
  <Override PartName="/xl/revisions/revisionLog282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184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05.xml" ContentType="application/vnd.openxmlformats-officedocument.spreadsheetml.revisionLog+xml"/>
  <Override PartName="/xl/revisions/revisionLog226.xml" ContentType="application/vnd.openxmlformats-officedocument.spreadsheetml.revisionLog+xml"/>
  <Override PartName="/xl/revisions/revisionLog247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258.xml" ContentType="application/vnd.openxmlformats-officedocument.spreadsheetml.revisionLog+xml"/>
  <Override PartName="/xl/revisions/revisionLog170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216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269.xml" ContentType="application/vnd.openxmlformats-officedocument.spreadsheetml.revisionLog+xml"/>
  <Override PartName="/xl/revisions/revisionLog283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85.xml" ContentType="application/vnd.openxmlformats-officedocument.spreadsheetml.revisionLog+xml"/>
  <Override PartName="/xl/revisions/revisionLog227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238.xml" ContentType="application/vnd.openxmlformats-officedocument.spreadsheetml.revisionLog+xml"/>
  <Override PartName="/xl/revisions/revisionLog294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96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24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 2026\СЕССИЯ ФЕВРАЛЬ 2026\ПРОЕКТ ДЕПУТАТАМ СЕССИЯ ФЕВРАЛЬ 2026\"/>
    </mc:Choice>
  </mc:AlternateContent>
  <bookViews>
    <workbookView xWindow="-120" yWindow="-120" windowWidth="29040" windowHeight="15840"/>
  </bookViews>
  <sheets>
    <sheet name="крайний вариант" sheetId="1" r:id="rId1"/>
    <sheet name="Лист1" sheetId="2" r:id="rId2"/>
  </sheets>
  <definedNames>
    <definedName name="_xlnm._FilterDatabase" localSheetId="0" hidden="1">'крайний вариант'!$A$4:$O$80</definedName>
    <definedName name="Z_00AC0DB5_921F_483A_AE36_41783D7D2049_.wvu.FilterData" localSheetId="0" hidden="1">'крайний вариант'!$A$6:$L$22</definedName>
    <definedName name="Z_00E421A5_E698_47F7_A65A_0BB1C03244A6_.wvu.FilterData" localSheetId="0" hidden="1">'крайний вариант'!$A$4:$L$80</definedName>
    <definedName name="Z_01341E48_5AA9_4977_AC2E_9ECF6AE9CD11_.wvu.FilterData" localSheetId="0" hidden="1">'крайний вариант'!$A$6:$L$22</definedName>
    <definedName name="Z_01368E15_B4C4_46CA_BD58_A7C1AD595FBC_.wvu.FilterData" localSheetId="0" hidden="1">'крайний вариант'!$A$7:$M$68</definedName>
    <definedName name="Z_01F672E5_5F31_4F36_B2E2_7FCA5EE2DE2F_.wvu.FilterData" localSheetId="0" hidden="1">'крайний вариант'!$A$7:$M$68</definedName>
    <definedName name="Z_02049739_E51A_45CD_8258_7B1863F86F8D_.wvu.FilterData" localSheetId="0" hidden="1">'крайний вариант'!$A$83:$L$110</definedName>
    <definedName name="Z_03C31521_0AE3_4FAD_BFED_8A29DAE5CE6B_.wvu.FilterData" localSheetId="0" hidden="1">'крайний вариант'!$A$7:$M$68</definedName>
    <definedName name="Z_03DA1542_CEB9_44A5_B461_D454BB9663AB_.wvu.FilterData" localSheetId="0" hidden="1">'крайний вариант'!$A$1:$N$22</definedName>
    <definedName name="Z_0476430E_A5C5_47CA_B8C2_6CE73BAA2E1F_.wvu.FilterData" localSheetId="0" hidden="1">'крайний вариант'!$A$83:$L$110</definedName>
    <definedName name="Z_04EDF661_CDE5_46CA_9E6A_41FF2A403FA5_.wvu.FilterData" localSheetId="0" hidden="1">'крайний вариант'!$A$6:$L$22</definedName>
    <definedName name="Z_05E88B7A_74B7_43F4_8F62_9C24ACE0842C_.wvu.FilterData" localSheetId="0" hidden="1">'крайний вариант'!$A$7:$M$68</definedName>
    <definedName name="Z_067BA663_FDA9_4F9F_953A_A381A517DF60_.wvu.FilterData" localSheetId="0" hidden="1">'крайний вариант'!$A$7:$M$68</definedName>
    <definedName name="Z_06E7B191_B7D8_4B04_B6D4_9E0F3718194E_.wvu.FilterData" localSheetId="0" hidden="1">'крайний вариант'!$A$7:$M$68</definedName>
    <definedName name="Z_07FC8779_7E6D_465F_851F_2525FBC1C161_.wvu.FilterData" localSheetId="0" hidden="1">'крайний вариант'!$A$7:$M$68</definedName>
    <definedName name="Z_090D44E0_6D96_453E_8E85_2B5C0361393A_.wvu.FilterData" localSheetId="0" hidden="1">'крайний вариант'!$A$7:$M$68</definedName>
    <definedName name="Z_0A903567_75AF_486F_B162_D95CD760DA6E_.wvu.FilterData" localSheetId="0" hidden="1">'крайний вариант'!$A$7:$M$68</definedName>
    <definedName name="Z_0B0A9085_89A3_4E18_9399_FAF16445B2ED_.wvu.FilterData" localSheetId="0" hidden="1">'крайний вариант'!$A$7:$M$68</definedName>
    <definedName name="Z_0B57B340_6793_46A0_BB11_524670C1D4AE_.wvu.FilterData" localSheetId="0" hidden="1">'крайний вариант'!$A$7:$M$68</definedName>
    <definedName name="Z_0BA42986_7D39_4E7A_823B_2CB4B9187C48_.wvu.FilterData" localSheetId="0" hidden="1">'крайний вариант'!$A$4:$I$80</definedName>
    <definedName name="Z_0BF5759A_EEB1_4FC6_AD65_E1E9066DCE38_.wvu.FilterData" localSheetId="0" hidden="1">'крайний вариант'!$A$7:$M$68</definedName>
    <definedName name="Z_0C243101_9224_4815_A4CA_5611DC486673_.wvu.FilterData" localSheetId="0" hidden="1">'крайний вариант'!$A$7:$M$68</definedName>
    <definedName name="Z_0C51B09C_EC7C_4F1B_AC86_0E34208AB25F_.wvu.FilterData" localSheetId="0" hidden="1">'крайний вариант'!$A$4:$I$80</definedName>
    <definedName name="Z_0C975FCB_EE9B_4132_8B78_2B1ED40AA0BB_.wvu.FilterData" localSheetId="0" hidden="1">'крайний вариант'!$A$7:$M$68</definedName>
    <definedName name="Z_0D4FBB52_8188_4CB7_AA71_1DE930323278_.wvu.FilterData" localSheetId="0" hidden="1">'крайний вариант'!$A$2:$M$22</definedName>
    <definedName name="Z_0D5BD890_960B_4D50_B5EC_89017F4627EC_.wvu.FilterData" localSheetId="0" hidden="1">'крайний вариант'!$A$4:$I$77</definedName>
    <definedName name="Z_0DAC6883_6FEE_4FF5_A067_5CBD81F30B5F_.wvu.FilterData" localSheetId="0" hidden="1">'крайний вариант'!$A$7:$M$68</definedName>
    <definedName name="Z_0DB37D27_CF2A_4E4C_B7D5_3E195B0EECBB_.wvu.FilterData" localSheetId="0" hidden="1">'крайний вариант'!$A$4:$L$37</definedName>
    <definedName name="Z_0ECB6A62_2222_43FB_9ED8_4D898D820C33_.wvu.FilterData" localSheetId="0" hidden="1">'крайний вариант'!$A$7:$M$68</definedName>
    <definedName name="Z_0ED4AA2D_AFB3_4A12_BA35_8B910554ACEA_.wvu.FilterData" localSheetId="0" hidden="1">'крайний вариант'!$A$4:$I$80</definedName>
    <definedName name="Z_0FD5EE40_287E_4A20_A4A2_0FD4A5A6C9A2_.wvu.FilterData" localSheetId="0" hidden="1">'крайний вариант'!$A$4:$K$80</definedName>
    <definedName name="Z_10D3BAF2_9487_45D4_BA38_49C6893D4D5A_.wvu.FilterData" localSheetId="0" hidden="1">'крайний вариант'!$A$83:$L$110</definedName>
    <definedName name="Z_11CC2828_A35A_4E5D_A560_92B8E51EE7E7_.wvu.FilterData" localSheetId="0" hidden="1">'крайний вариант'!$A$7:$M$68</definedName>
    <definedName name="Z_11DA34D0_287E_4D1E_9C39_4BB9915B8AAE_.wvu.FilterData" localSheetId="0" hidden="1">'крайний вариант'!$A$7:$M$68</definedName>
    <definedName name="Z_12506EFB_6774_4AA3_8574_64CABEA1421E_.wvu.FilterData" localSheetId="0" hidden="1">'крайний вариант'!$A$7:$M$68</definedName>
    <definedName name="Z_1294312D_D023_4B99_829C_9B3596EF67B7_.wvu.FilterData" localSheetId="0" hidden="1">'крайний вариант'!$A$7:$M$68</definedName>
    <definedName name="Z_12E77BB4_1984_4AF8_913A_862B9958FF3A_.wvu.FilterData" localSheetId="0" hidden="1">'крайний вариант'!$A$7:$M$68</definedName>
    <definedName name="Z_13C16315_D7D1_434A_8441_087A6B6AE24C_.wvu.FilterData" localSheetId="0" hidden="1">'крайний вариант'!$A$7:$M$68</definedName>
    <definedName name="Z_13DDD6AE_CE52_47C0_955E_BBF4784C8D5C_.wvu.FilterData" localSheetId="0" hidden="1">'крайний вариант'!$A$4:$L$80</definedName>
    <definedName name="Z_143D96B0_5E59_46BC_95C4_7AFDC4121648_.wvu.FilterData" localSheetId="0" hidden="1">'крайний вариант'!$A$83:$L$110</definedName>
    <definedName name="Z_1466A0F0_639E_4505_A781_0FE6145C8FB9_.wvu.FilterData" localSheetId="0" hidden="1">'крайний вариант'!$A$6:$L$22</definedName>
    <definedName name="Z_1508D3C3_A126_4671_9F27_AF41904E6E94_.wvu.FilterData" localSheetId="0" hidden="1">'крайний вариант'!$A$2:$M$22</definedName>
    <definedName name="Z_153C379D_A65B_4B4D_9755_C768171829FE_.wvu.Rows" localSheetId="0" hidden="1">'крайний вариант'!#REF!,'крайний вариант'!#REF!,'крайний вариант'!#REF!,'крайний вариант'!#REF!,'крайний вариант'!#REF!,'крайний вариант'!#REF!,'крайний вариант'!#REF!,'крайний вариант'!#REF!,'крайний вариант'!#REF!</definedName>
    <definedName name="Z_154B2FA1_5DCD_4113_8E8E_C6414387351B_.wvu.FilterData" localSheetId="0" hidden="1">'крайний вариант'!$A$82:$M$116</definedName>
    <definedName name="Z_15830010_8B68_4BC2_AA36_C1D92AB209B0_.wvu.FilterData" localSheetId="0" hidden="1">'крайний вариант'!$A$7:$M$68</definedName>
    <definedName name="Z_15940EC1_FDE4_473A_A97E_72C2E09D7202_.wvu.FilterData" localSheetId="0" hidden="1">'крайний вариант'!$A$83:$L$110</definedName>
    <definedName name="Z_15C1722B_4D98_4A88_8F7A_A8625A22D83E_.wvu.FilterData" localSheetId="0" hidden="1">'крайний вариант'!$A$4:$K$80</definedName>
    <definedName name="Z_15C3BBC9_DBB8_4062_859E_3DD67D137835_.wvu.FilterData" localSheetId="0" hidden="1">'крайний вариант'!$A$2:$M$80</definedName>
    <definedName name="Z_162105E6_B5FC_4D87_9E05_EEEC8AD8D0A5_.wvu.FilterData" localSheetId="0" hidden="1">'крайний вариант'!$A$7:$M$68</definedName>
    <definedName name="Z_178514D5_9833_4647_99F8_F6F62FD8C78C_.wvu.FilterData" localSheetId="0" hidden="1">'крайний вариант'!$A$7:$M$68</definedName>
    <definedName name="Z_17A87A16_9148_4ABA_8C16_3F8B33AF4CB4_.wvu.FilterData" localSheetId="0" hidden="1">'крайний вариант'!$A$4:$L$80</definedName>
    <definedName name="Z_17DA9A6F_25CA_4741_8C70_4A3A6E982920_.wvu.FilterData" localSheetId="0" hidden="1">'крайний вариант'!$A$83:$L$110</definedName>
    <definedName name="Z_18A8AD98_D42F_4AD0_A1CB_E1DFC69554E5_.wvu.FilterData" localSheetId="0" hidden="1">'крайний вариант'!$A$4:$O$80</definedName>
    <definedName name="Z_18F82ECC_287C_4E18_A71E_5716353A4818_.wvu.FilterData" localSheetId="0" hidden="1">'крайний вариант'!$A$83:$L$110</definedName>
    <definedName name="Z_1948FC6C_0241_4C6F_BE84_617E3B24557F_.wvu.FilterData" localSheetId="0" hidden="1">'крайний вариант'!$A$7:$M$68</definedName>
    <definedName name="Z_1A01B508_456C_42B8_B9D9_1A84760FD660_.wvu.FilterData" localSheetId="0" hidden="1">'крайний вариант'!$A$4:$K$80</definedName>
    <definedName name="Z_1A25DFD7_EC49_4EBE_A53B_694DA6795B8A_.wvu.FilterData" localSheetId="0" hidden="1">'крайний вариант'!$A$7:$M$68</definedName>
    <definedName name="Z_1A455D6C_BE3F_4078_AA4D_502A958DD997_.wvu.FilterData" localSheetId="0" hidden="1">'крайний вариант'!$A$83:$L$110</definedName>
    <definedName name="Z_1AB7E525_4117_4BEE_A65A_1CBAC6B816AC_.wvu.FilterData" localSheetId="0" hidden="1">'крайний вариант'!$A$7:$M$68</definedName>
    <definedName name="Z_1B8EC7B6_DC2C_49BD_B430_99F6FBBA7D5E_.wvu.FilterData" localSheetId="0" hidden="1">'крайний вариант'!$A$7:$M$68</definedName>
    <definedName name="Z_1B98D0B9_B193_44CE_B22E_0B47B423D34C_.wvu.FilterData" localSheetId="0" hidden="1">'крайний вариант'!$A$4:$I$80</definedName>
    <definedName name="Z_1BA352B5_4A5D_48F6_A6F0_2E28FB1F5E2A_.wvu.FilterData" localSheetId="0" hidden="1">'крайний вариант'!$A$1:$N$22</definedName>
    <definedName name="Z_1BEC59F0_D3F9_4F71_A556_2E1F27EFE803_.wvu.FilterData" localSheetId="0" hidden="1">'крайний вариант'!$A$2:$M$80</definedName>
    <definedName name="Z_1CE69D0C_4CA0_4535_AE07_B6A0EEF75A2B_.wvu.FilterData" localSheetId="0" hidden="1">'крайний вариант'!$A$4:$L$80</definedName>
    <definedName name="Z_1D3DA11C_8027_443B_BBF7_F6399B132FC6_.wvu.FilterData" localSheetId="0" hidden="1">'крайний вариант'!$A$7:$M$68</definedName>
    <definedName name="Z_1DC2D916_25EC_4301_9EDD_8A3F918119E3_.wvu.FilterData" localSheetId="0" hidden="1">'крайний вариант'!$A$4:$I$80</definedName>
    <definedName name="Z_1DF66415_D82C_434D_8C48_2AFB1348FA0D_.wvu.FilterData" localSheetId="0" hidden="1">'крайний вариант'!$A$7:$M$68</definedName>
    <definedName name="Z_1E6F9A1A_BD9E_4F06_BBE5_5892ED400D73_.wvu.FilterData" localSheetId="0" hidden="1">'крайний вариант'!$A$83:$L$110</definedName>
    <definedName name="Z_1E8CE030_6667_49ED_9A26_585987AD6B56_.wvu.FilterData" localSheetId="0" hidden="1">'крайний вариант'!$A$7:$M$68</definedName>
    <definedName name="Z_1FF5250D_C87C_4C26_BF95_91A5EDC4371F_.wvu.FilterData" localSheetId="0" hidden="1">'крайний вариант'!$A$7:$M$68</definedName>
    <definedName name="Z_1FF573B1_78DC_47A3_8656_2315CE0031D4_.wvu.FilterData" localSheetId="0" hidden="1">'крайний вариант'!$A$83:$L$110</definedName>
    <definedName name="Z_206AE126_38FB_43D1_8880_59C2B120D464_.wvu.FilterData" localSheetId="0" hidden="1">'крайний вариант'!$A$7:$M$68</definedName>
    <definedName name="Z_20717321_4CC7_4594_904C_8D13340BF765_.wvu.FilterData" localSheetId="0" hidden="1">'крайний вариант'!$A$7:$M$68</definedName>
    <definedName name="Z_20C571E4_68B9_4F86_ACB8_EA02C19CF8BD_.wvu.FilterData" localSheetId="0" hidden="1">'крайний вариант'!$A$7:$M$68</definedName>
    <definedName name="Z_20DC8ECD_A803_4474_A29D_C2B4C65FE7CC_.wvu.FilterData" localSheetId="0" hidden="1">'крайний вариант'!$A$7:$M$68</definedName>
    <definedName name="Z_2217BD2D_6772_41D5_868E_E2B75945BD86_.wvu.FilterData" localSheetId="0" hidden="1">'крайний вариант'!$A$7:$M$68</definedName>
    <definedName name="Z_22AF8AD8_9ABF_434D_8BE3_8C9BA9434643_.wvu.FilterData" localSheetId="0" hidden="1">'крайний вариант'!$A$7:$M$68</definedName>
    <definedName name="Z_23720612_B15A_45AB_8930_F59ABB375B98_.wvu.FilterData" localSheetId="0" hidden="1">'крайний вариант'!$A$4:$I$80</definedName>
    <definedName name="Z_23ED2818_DEE3_4211_B2CE_1D71D2310644_.wvu.FilterData" localSheetId="0" hidden="1">'крайний вариант'!$A$7:$M$68</definedName>
    <definedName name="Z_2414A33F_089A_496C_A74B_0BA73FAA02E3_.wvu.FilterData" localSheetId="0" hidden="1">'крайний вариант'!$A$7:$M$68</definedName>
    <definedName name="Z_2521FB30_11FF_42A8_A107_2102FFCD7D13_.wvu.FilterData" localSheetId="0" hidden="1">'крайний вариант'!$A$7:$M$68</definedName>
    <definedName name="Z_25CB5F50_1EC6_495F_ABFC_30FDB268CCB6_.wvu.FilterData" localSheetId="0" hidden="1">'крайний вариант'!$A$2:$M$80</definedName>
    <definedName name="Z_264475D0_F1D0_4470_862D_3EC472C6D924_.wvu.FilterData" localSheetId="0" hidden="1">'крайний вариант'!$A$7:$M$68</definedName>
    <definedName name="Z_267D9F39_92E7_41F3_A4F6_85EB399610A9_.wvu.FilterData" localSheetId="0" hidden="1">'крайний вариант'!$A$7:$M$68</definedName>
    <definedName name="Z_2682534A_E634_4E2D_9D58_C20FF323369B_.wvu.FilterData" localSheetId="0" hidden="1">'крайний вариант'!$A$1:$N$22</definedName>
    <definedName name="Z_26BA2648_E845_4F7B_B1FB_DD6D21E3A965_.wvu.FilterData" localSheetId="0" hidden="1">'крайний вариант'!$A$7:$M$68</definedName>
    <definedName name="Z_26BBBB37_ABE7_484B_88D8_F10BF2947E7C_.wvu.FilterData" localSheetId="0" hidden="1">'крайний вариант'!$A$1:$N$22</definedName>
    <definedName name="Z_2745C87E_71C0_4F95_B5A9_AD503ABF1C6C_.wvu.FilterData" localSheetId="0" hidden="1">'крайний вариант'!$A$7:$M$68</definedName>
    <definedName name="Z_275C7D82_7677_4EF2_B385_46203348D89D_.wvu.FilterData" localSheetId="0" hidden="1">'крайний вариант'!$A$4:$L$80</definedName>
    <definedName name="Z_278A783A_6FDB_4C84_A51E_E3700B536E78_.wvu.FilterData" localSheetId="0" hidden="1">'крайний вариант'!$A$7:$M$68</definedName>
    <definedName name="Z_28282A2F_ECC9_471D_A33B_FDD9F0FF5109_.wvu.FilterData" localSheetId="0" hidden="1">'крайний вариант'!$A$7:$M$68</definedName>
    <definedName name="Z_2865E55E_192F_4A5D_ADCC_42A07FA4E44F_.wvu.FilterData" localSheetId="0" hidden="1">'крайний вариант'!$A$7:$M$68</definedName>
    <definedName name="Z_286F74A5_2A4B_4877_B9EF_8A244904F879_.wvu.FilterData" localSheetId="0" hidden="1">'крайний вариант'!$A$1:$N$22</definedName>
    <definedName name="Z_2895A794_913B_4540_8FAB_73924B90FEC2_.wvu.FilterData" localSheetId="0" hidden="1">'крайний вариант'!$A$7:$M$68</definedName>
    <definedName name="Z_293FD4CB_07BC_40E2_98F3_77EBA86E69EB_.wvu.FilterData" localSheetId="0" hidden="1">'крайний вариант'!$A$83:$L$110</definedName>
    <definedName name="Z_29743007_7C3F_4342_9423_E7CBC98512B4_.wvu.FilterData" localSheetId="0" hidden="1">'крайний вариант'!$A$7:$M$68</definedName>
    <definedName name="Z_29D009E5_DAF7_49F6_AEE8_5E2996D40B11_.wvu.FilterData" localSheetId="0" hidden="1">'крайний вариант'!$A$4:$L$80</definedName>
    <definedName name="Z_2A8D5A87_85DE_4028_B116_557F63854202_.wvu.FilterData" localSheetId="0" hidden="1">'крайний вариант'!$A$7:$M$68</definedName>
    <definedName name="Z_2AFCE078_760D_4B6C_9F3C_19A4FF150CB6_.wvu.FilterData" localSheetId="0" hidden="1">'крайний вариант'!$A$4:$I$80</definedName>
    <definedName name="Z_2BB0730D_E132_4214_AFB8_28BD67E86A1D_.wvu.FilterData" localSheetId="0" hidden="1">'крайний вариант'!$A$4:$L$80</definedName>
    <definedName name="Z_2C8AD166_4968_44FD_BC20_AA4DA75DC6FA_.wvu.FilterData" localSheetId="0" hidden="1">'крайний вариант'!$A$1:$N$22</definedName>
    <definedName name="Z_2CF64556_5BE3_48BC_8657_4D0232A3CA90_.wvu.FilterData" localSheetId="0" hidden="1">'крайний вариант'!$A$7:$M$68</definedName>
    <definedName name="Z_2D5D3583_7F46_4802_AFE6_56F5B47C1541_.wvu.FilterData" localSheetId="0" hidden="1">'крайний вариант'!$A$7:$M$68</definedName>
    <definedName name="Z_2D7542BD_AF4A_477C_99A4_E9435F53E527_.wvu.FilterData" localSheetId="0" hidden="1">'крайний вариант'!$A$7:$M$68</definedName>
    <definedName name="Z_2DC46EE4_9B92_4291_BDD0_CA8525D8170E_.wvu.FilterData" localSheetId="0" hidden="1">'крайний вариант'!$A$7:$M$68</definedName>
    <definedName name="Z_2E0C2D44_39D4_4E33_8031_E3EDEC92F5F4_.wvu.FilterData" localSheetId="0" hidden="1">'крайний вариант'!$A$7:$M$68</definedName>
    <definedName name="Z_2E2DCFC7_19D3_4E01_9B92_0A9F2DA70E43_.wvu.FilterData" localSheetId="0" hidden="1">'крайний вариант'!$A$7:$M$68</definedName>
    <definedName name="Z_2E37C5A1_6813_4B71_879F_37E5AA01942C_.wvu.FilterData" localSheetId="0" hidden="1">'крайний вариант'!$A$7:$M$68</definedName>
    <definedName name="Z_2EA146B3_4F1F_40F1_AA3F_B10431A25914_.wvu.FilterData" localSheetId="0" hidden="1">'крайний вариант'!$A$7:$M$68</definedName>
    <definedName name="Z_2EB9443F_BB02_4CDD_8A6D_15D39BB16785_.wvu.FilterData" localSheetId="0" hidden="1">'крайний вариант'!$A$1:$N$22</definedName>
    <definedName name="Z_2EF3497E_7090_42FB_96C1_A13D642396CE_.wvu.FilterData" localSheetId="0" hidden="1">'крайний вариант'!$A$2:$M$22</definedName>
    <definedName name="Z_2F6661D5_C534_4CE3_AB4E_B6150A76CA1C_.wvu.FilterData" localSheetId="0" hidden="1">'крайний вариант'!$A$83:$L$110</definedName>
    <definedName name="Z_30E5BB8B_72F2_4ED8_B5BE_2012CF9818D4_.wvu.FilterData" localSheetId="0" hidden="1">'крайний вариант'!$A$4:$I$80</definedName>
    <definedName name="Z_31B97608_BD1E_4D35_8FE8_A11574707927_.wvu.FilterData" localSheetId="0" hidden="1">'крайний вариант'!$A$7:$M$68</definedName>
    <definedName name="Z_321B7984_9006_443F_AE0A_24919EDB684B_.wvu.FilterData" localSheetId="0" hidden="1">'крайний вариант'!$A$83:$L$110</definedName>
    <definedName name="Z_322EC048_818B_469A_A2BB_8E66F8032EDD_.wvu.FilterData" localSheetId="0" hidden="1">'крайний вариант'!$A$83:$L$110</definedName>
    <definedName name="Z_32A5534D_2FC9_40B6_B752_F06A7C6F1302_.wvu.FilterData" localSheetId="0" hidden="1">'крайний вариант'!$A$83:$L$110</definedName>
    <definedName name="Z_334B14A0_FD99_460A_9BC3_581BB996E167_.wvu.FilterData" localSheetId="0" hidden="1">'крайний вариант'!$A$4:$I$77</definedName>
    <definedName name="Z_33DBFE04_FD13_4B7E_ABCD_279FC3F5D18D_.wvu.FilterData" localSheetId="0" hidden="1">'крайний вариант'!$A$7:$M$68</definedName>
    <definedName name="Z_345A6325_1C39_4B4F_88E0_2AC30A6D821C_.wvu.FilterData" localSheetId="0" hidden="1">'крайний вариант'!$A$7:$M$68</definedName>
    <definedName name="Z_35230852_6216_4033_A6A0_068713DB5E2D_.wvu.FilterData" localSheetId="0" hidden="1">'крайний вариант'!$A$4:$I$80</definedName>
    <definedName name="Z_357FFB52_C9B6_4440_8284_161A50C3EDDC_.wvu.FilterData" localSheetId="0" hidden="1">'крайний вариант'!$A$7:$M$68</definedName>
    <definedName name="Z_3604CFC9_DE24_44E3_84FF_B952A64C0B72_.wvu.FilterData" localSheetId="0" hidden="1">'крайний вариант'!$A$7:$M$68</definedName>
    <definedName name="Z_36A87E37_189E_4B75_BE9A_54C6DC067C3E_.wvu.FilterData" localSheetId="0" hidden="1">'крайний вариант'!$A$7:$M$68</definedName>
    <definedName name="Z_36D1F2FD_7B99_4C29_828A_FDA9345005C5_.wvu.FilterData" localSheetId="0" hidden="1">'крайний вариант'!$A$4:$L$80</definedName>
    <definedName name="Z_373B7383_D9D7_4462_A9A0_F7194C0CB248_.wvu.FilterData" localSheetId="0" hidden="1">'крайний вариант'!$A$7:$M$68</definedName>
    <definedName name="Z_37B439FD_5F3B_4A0B_9603_353057BE348E_.wvu.FilterData" localSheetId="0" hidden="1">'крайний вариант'!$A$4:$K$80</definedName>
    <definedName name="Z_38146A99_EF02_4A71_8033_650BE4D36DF5_.wvu.FilterData" localSheetId="0" hidden="1">'крайний вариант'!$A$2:$M$80</definedName>
    <definedName name="Z_3817A243_FFAF_43B4_8FE6_434696EE5ACC_.wvu.FilterData" localSheetId="0" hidden="1">'крайний вариант'!$A$4:$I$80</definedName>
    <definedName name="Z_39202621_8E6D_440C_AFB1_0EE4245B5AEB_.wvu.FilterData" localSheetId="0" hidden="1">'крайний вариант'!$A$7:$M$68</definedName>
    <definedName name="Z_3938082F_1BBB_4818_808B_B3F7F9CCD970_.wvu.FilterData" localSheetId="0" hidden="1">'крайний вариант'!$A$7:$M$68</definedName>
    <definedName name="Z_3964A687_78A9_443D_AF43_704AEE5164CC_.wvu.FilterData" localSheetId="0" hidden="1">'крайний вариант'!$A$4:$L$37</definedName>
    <definedName name="Z_39912B2D_E166_4427_8361_91E6C3A8865F_.wvu.FilterData" localSheetId="0" hidden="1">'крайний вариант'!$A$4:$L$37</definedName>
    <definedName name="Z_3A6C79F7_F67E_4D73_8D6E_B19C9936B38B_.wvu.FilterData" localSheetId="0" hidden="1">'крайний вариант'!$A$4:$K$80</definedName>
    <definedName name="Z_3B96BFEF_EF98_44F7_B8F4_12CEEE0C4270_.wvu.FilterData" localSheetId="0" hidden="1">'крайний вариант'!$A$7:$M$68</definedName>
    <definedName name="Z_3CA42EF6_7A6D_463E_9475_3FB017E90087_.wvu.FilterData" localSheetId="0" hidden="1">'крайний вариант'!$A$1:$N$22</definedName>
    <definedName name="Z_3CD5B216_D616_45C6_827A_7EAB2E07F9F7_.wvu.FilterData" localSheetId="0" hidden="1">'крайний вариант'!$A$7:$M$68</definedName>
    <definedName name="Z_3D0AF59D_841F_4B74_8041_1E35ADE13B4F_.wvu.FilterData" localSheetId="0" hidden="1">'крайний вариант'!$A$4:$K$80</definedName>
    <definedName name="Z_3D8E6975_1271_48EA_AE2C_2E8C3E0684FE_.wvu.FilterData" localSheetId="0" hidden="1">'крайний вариант'!$A$7:$M$68</definedName>
    <definedName name="Z_3DA407A9_D844_47E3_BF29_C04FD8080B75_.wvu.FilterData" localSheetId="0" hidden="1">'крайний вариант'!$A$1:$N$22</definedName>
    <definedName name="Z_3FCBA6A2_C71A_4F56_A5CF_1EB768181AD9_.wvu.FilterData" localSheetId="0" hidden="1">'крайний вариант'!$A$7:$M$68</definedName>
    <definedName name="Z_4023CA5D_5215_416D_95A9_3F0820AE4573_.wvu.FilterData" localSheetId="0" hidden="1">'крайний вариант'!$A$7:$M$68</definedName>
    <definedName name="Z_40B0EE34_8AC7_43CE_90F9_1CF9C3583CC0_.wvu.FilterData" localSheetId="0" hidden="1">'крайний вариант'!$A$83:$L$110</definedName>
    <definedName name="Z_41182C7F_F27F_4C08_9FE6_92939A34B1AF_.wvu.FilterData" localSheetId="0" hidden="1">'крайний вариант'!$A$7:$M$68</definedName>
    <definedName name="Z_41BAC17D_4F6B_40D3_86A4_9995117C2FC5_.wvu.FilterData" localSheetId="0" hidden="1">'крайний вариант'!$A$2:$M$80</definedName>
    <definedName name="Z_424F800A_9139_4F1F_B46D_03B892469DBF_.wvu.FilterData" localSheetId="0" hidden="1">'крайний вариант'!$A$2:$M$80</definedName>
    <definedName name="Z_427FCE8D_E89E_4EB6_A505_6EE3AD4E47A0_.wvu.FilterData" localSheetId="0" hidden="1">'крайний вариант'!$A$7:$M$68</definedName>
    <definedName name="Z_4298D7C5_41F6_4DD1_BDAB_A2E4005BFCBF_.wvu.FilterData" localSheetId="0" hidden="1">'крайний вариант'!$A$7:$M$68</definedName>
    <definedName name="Z_42E58AEB_92B1_4EB6_8B39_D15BEF085A35_.wvu.FilterData" localSheetId="0" hidden="1">'крайний вариант'!$A$83:$L$110</definedName>
    <definedName name="Z_447FEB72_91F8_4509_A19E_332A7318EBBA_.wvu.FilterData" localSheetId="0" hidden="1">'крайний вариант'!$A$7:$M$68</definedName>
    <definedName name="Z_451544D6_8D7B_4FDF_9B8D_A78552E44D7A_.wvu.FilterData" localSheetId="0" hidden="1">'крайний вариант'!$A$2:$M$80</definedName>
    <definedName name="Z_45793F2F_223C_47D0_BB23_C2AC38D081FC_.wvu.FilterData" localSheetId="0" hidden="1">'крайний вариант'!$A$6:$L$22</definedName>
    <definedName name="Z_45AAEE90_B825_49CA_81EB_CD655C1BF30D_.wvu.FilterData" localSheetId="0" hidden="1">'крайний вариант'!$A$7:$M$68</definedName>
    <definedName name="Z_46509E29_ED60_4B28_B1DA_8F187BECB82E_.wvu.FilterData" localSheetId="0" hidden="1">'крайний вариант'!$A$4:$I$80</definedName>
    <definedName name="Z_4674B8D8_F3B5_4578_9E68_B6C5176EA3E9_.wvu.FilterData" localSheetId="0" hidden="1">'крайний вариант'!$A$7:$M$68</definedName>
    <definedName name="Z_46D2B165_3599_496F_AB12_8418F08E4B68_.wvu.FilterData" localSheetId="0" hidden="1">'крайний вариант'!$A$7:$M$68</definedName>
    <definedName name="Z_46E02F0F_D8B3_4104_8FE1_3C7D0CAA1465_.wvu.FilterData" localSheetId="0" hidden="1">'крайний вариант'!$A$7:$M$68</definedName>
    <definedName name="Z_471FE71B_7CCD_49C1_9A24_F06347D5AF9A_.wvu.FilterData" localSheetId="0" hidden="1">'крайний вариант'!$A$7:$M$68</definedName>
    <definedName name="Z_474265EB_EBB0_47D6_8264_74E089760BAE_.wvu.FilterData" localSheetId="0" hidden="1">'крайний вариант'!$A$7:$M$68</definedName>
    <definedName name="Z_47865513_CEE1_47B1_AFCD_FB64D3AC6C4F_.wvu.FilterData" localSheetId="0" hidden="1">'крайний вариант'!$A$7:$M$68</definedName>
    <definedName name="Z_47FB3B57_DBCF_49AE_BA3E_585E205D6901_.wvu.FilterData" localSheetId="0" hidden="1">'крайний вариант'!$A$4:$L$80</definedName>
    <definedName name="Z_48BF9DAA_6C6E_40CF_9A5C_E021F5E176E6_.wvu.FilterData" localSheetId="0" hidden="1">'крайний вариант'!$A$4:$L$80</definedName>
    <definedName name="Z_49361CD5_F40A_4828_8442_460A00D8A7BB_.wvu.FilterData" localSheetId="0" hidden="1">'крайний вариант'!$A$7:$M$68</definedName>
    <definedName name="Z_49C138D3_6336_4968_9D30_95BF0A6BAE74_.wvu.FilterData" localSheetId="0" hidden="1">'крайний вариант'!$A$7:$M$68</definedName>
    <definedName name="Z_4A15ED6C_B5B1_4831_B067_E89AEF44C5D6_.wvu.FilterData" localSheetId="0" hidden="1">'крайний вариант'!$A$7:$M$68</definedName>
    <definedName name="Z_4BAD34C5_49B0_4580_AB98_1BCB78FFED37_.wvu.FilterData" localSheetId="0" hidden="1">'крайний вариант'!$A$4:$I$77</definedName>
    <definedName name="Z_4BE02421_FE41_4606_923E_516814B6A05B_.wvu.FilterData" localSheetId="0" hidden="1">'крайний вариант'!$A$7:$M$68</definedName>
    <definedName name="Z_4C1AA72B_A7F3_441F_86A5_6F0CDEB9A001_.wvu.FilterData" localSheetId="0" hidden="1">'крайний вариант'!$A$83:$L$110</definedName>
    <definedName name="Z_4D1916E7_7902_42F9_B800_FFE1F1E58670_.wvu.FilterData" localSheetId="0" hidden="1">'крайний вариант'!$A$7:$M$68</definedName>
    <definedName name="Z_4D601BF4_C75C_4F93_B38A_576844F6F0D0_.wvu.FilterData" localSheetId="0" hidden="1">'крайний вариант'!$A$7:$M$68</definedName>
    <definedName name="Z_4DA7C139_0CAB_4D02_A834_7FC2B90ABA98_.wvu.FilterData" localSheetId="0" hidden="1">'крайний вариант'!$A$7:$M$68</definedName>
    <definedName name="Z_4DD386FF_8973_4ACF_8559_CC685F2CA592_.wvu.FilterData" localSheetId="0" hidden="1">'крайний вариант'!$A$2:$M$80</definedName>
    <definedName name="Z_4E606058_A0AD_42CD_B81B_D0A61B868E37_.wvu.FilterData" localSheetId="0" hidden="1">'крайний вариант'!$A$1:$N$22</definedName>
    <definedName name="Z_4FB4FF46_66EB_4E53_A1E0_3E14F7F25022_.wvu.FilterData" localSheetId="0" hidden="1">'крайний вариант'!$A$4:$I$77</definedName>
    <definedName name="Z_51041363_C127_41F3_878D_57AF188DFCBB_.wvu.FilterData" localSheetId="0" hidden="1">'крайний вариант'!$A$7:$M$68</definedName>
    <definedName name="Z_51A9E11A_977F_40B2_BD74_17BDA5FA81DD_.wvu.FilterData" localSheetId="0" hidden="1">'крайний вариант'!$A$7:$M$68</definedName>
    <definedName name="Z_51BB4BE5_E117_4C53_91C9_CF31C2C6DA3A_.wvu.FilterData" localSheetId="0" hidden="1">'крайний вариант'!$A$7:$M$68</definedName>
    <definedName name="Z_51E4DA28_C96B_4CCF_B5C6_4CD33A805533_.wvu.FilterData" localSheetId="0" hidden="1">'крайний вариант'!$A$4:$L$80</definedName>
    <definedName name="Z_53F17C33_78F7_46D7_A544_F7B65563571E_.wvu.FilterData" localSheetId="0" hidden="1">'крайний вариант'!$A$7:$M$68</definedName>
    <definedName name="Z_542A1DA1_DD83_4366_B8B8_DC8D8F196A88_.wvu.FilterData" localSheetId="0" hidden="1">'крайний вариант'!$A$4:$I$77</definedName>
    <definedName name="Z_54335C91_B63C_4D89_BF0D_B7248C89ED86_.wvu.FilterData" localSheetId="0" hidden="1">'крайний вариант'!$A$2:$M$22</definedName>
    <definedName name="Z_54E21673_BB1D_420F_A072_0911A30D3FFA_.wvu.FilterData" localSheetId="0" hidden="1">'крайний вариант'!$A$83:$L$110</definedName>
    <definedName name="Z_5564015D_F982_425A_B585_56CB5D3C3757_.wvu.FilterData" localSheetId="0" hidden="1">'крайний вариант'!$A$7:$M$68</definedName>
    <definedName name="Z_562E35F6_23B3_4D35_B056_AA71EA1B4548_.wvu.FilterData" localSheetId="0" hidden="1">'крайний вариант'!$A$1:$N$22</definedName>
    <definedName name="Z_564FD9CF_EA06_47DF_94A3_50AF92115222_.wvu.FilterData" localSheetId="0" hidden="1">'крайний вариант'!$A$4:$I$80</definedName>
    <definedName name="Z_5678BF7D_7EE9_4697_A77C_F4F015EFB6B3_.wvu.FilterData" localSheetId="0" hidden="1">'крайний вариант'!$A$2:$M$22</definedName>
    <definedName name="Z_574D1DDC_14D2_44B9_839B_E6B80105E5EE_.wvu.FilterData" localSheetId="0" hidden="1">'крайний вариант'!$A$4:$K$80</definedName>
    <definedName name="Z_57D224FD_2FA7_43EB_BF6E_EA3C85C14989_.wvu.FilterData" localSheetId="0" hidden="1">'крайний вариант'!$A$7:$M$68</definedName>
    <definedName name="Z_57FA277D_EE80_424B_92E5_B0A6C20F5E82_.wvu.FilterData" localSheetId="0" hidden="1">'крайний вариант'!$A$4:$I$80</definedName>
    <definedName name="Z_58329FC0_31E8_47E4_8D6A_AA923B441E72_.wvu.FilterData" localSheetId="0" hidden="1">'крайний вариант'!$A$7:$M$68</definedName>
    <definedName name="Z_5909F383_F8AD_46C9_9BE7_1B86A82182EC_.wvu.FilterData" localSheetId="0" hidden="1">'крайний вариант'!$A$4:$I$80</definedName>
    <definedName name="Z_591AA4D7_A3B7_416E_91E5_A9C16281FA8A_.wvu.FilterData" localSheetId="0" hidden="1">'крайний вариант'!$A$7:$M$68</definedName>
    <definedName name="Z_5923C91C_E809_4A27_B285_26C1F288BFDE_.wvu.FilterData" localSheetId="0" hidden="1">'крайний вариант'!$A$4:$I$80</definedName>
    <definedName name="Z_5A1ECDAD_EC8D_4A56_B842_119215E71BA1_.wvu.FilterData" localSheetId="0" hidden="1">'крайний вариант'!$A$7:$M$68</definedName>
    <definedName name="Z_5AD3E799_5E3B_4D68_8FF4_723801A1647F_.wvu.FilterData" localSheetId="0" hidden="1">'крайний вариант'!$A$4:$K$80</definedName>
    <definedName name="Z_5B0AB5A2_4212_4045_A1EC_2D9813C69AC3_.wvu.FilterData" localSheetId="0" hidden="1">'крайний вариант'!$A$4:$I$80</definedName>
    <definedName name="Z_5B2231FD_264C_4F14_AF06_64D9B0B6136E_.wvu.FilterData" localSheetId="0" hidden="1">'крайний вариант'!$A$7:$M$68</definedName>
    <definedName name="Z_5BDB3764_8F92_47F0_B53B_256435DF4D46_.wvu.FilterData" localSheetId="0" hidden="1">'крайний вариант'!$A$7:$M$68</definedName>
    <definedName name="Z_5BF9C6F2_0A52_4D5B_8C00_156D8BFFFF17_.wvu.FilterData" localSheetId="0" hidden="1">'крайний вариант'!$A$7:$M$68</definedName>
    <definedName name="Z_5D01DEEB_2A19_4A15_A737_D6B47D9453B7_.wvu.FilterData" localSheetId="0" hidden="1">'крайний вариант'!$A$7:$M$68</definedName>
    <definedName name="Z_5E1313D5_6E30_4BF2_8600_788B53C6BADA_.wvu.FilterData" localSheetId="0" hidden="1">'крайний вариант'!$A$4:$L$80</definedName>
    <definedName name="Z_5E3536EB_13EC_430A_8EED_90AF8AB61DEE_.wvu.FilterData" localSheetId="0" hidden="1">'крайний вариант'!$A$1:$N$22</definedName>
    <definedName name="Z_5E5BBEDA_3DA0_4ADB_89BC_EC7791EA79EB_.wvu.FilterData" localSheetId="0" hidden="1">'крайний вариант'!$A$7:$M$68</definedName>
    <definedName name="Z_5F45BAF8_0D2E_4175_8975_EAF98C5A92DA_.wvu.FilterData" localSheetId="0" hidden="1">'крайний вариант'!$A$7:$M$68</definedName>
    <definedName name="Z_5F990A3E_E79B_4A7C_9626_608D351E43A2_.wvu.FilterData" localSheetId="0" hidden="1">'крайний вариант'!$A$7:$M$68</definedName>
    <definedName name="Z_6043543E_3101_4057_8D24_4E1E8883C076_.wvu.FilterData" localSheetId="0" hidden="1">'крайний вариант'!$A$7:$M$68</definedName>
    <definedName name="Z_6087776B_F3C4_476B_9B57_E9663134C890_.wvu.FilterData" localSheetId="0" hidden="1">'крайний вариант'!$A$4:$K$80</definedName>
    <definedName name="Z_60C279A3_E581_49A6_B398_95412177C4C5_.wvu.FilterData" localSheetId="0" hidden="1">'крайний вариант'!$A$7:$M$68</definedName>
    <definedName name="Z_612BCCDC_3780_4929_A156_A819CDB8DB3A_.wvu.FilterData" localSheetId="0" hidden="1">'крайний вариант'!$A$7:$M$68</definedName>
    <definedName name="Z_615FBBAF_3F65_4025_9C4D_0AFEC1F10BD9_.wvu.FilterData" localSheetId="0" hidden="1">'крайний вариант'!$A$83:$L$110</definedName>
    <definedName name="Z_61694087_F9FF_469A_852E_3516B51EE41D_.wvu.FilterData" localSheetId="0" hidden="1">'крайний вариант'!$A$7:$M$68</definedName>
    <definedName name="Z_61EE6EC8_E784_4DB7_BEA9_4F58A54D2409_.wvu.FilterData" localSheetId="0" hidden="1">'крайний вариант'!$A$1:$N$22</definedName>
    <definedName name="Z_628CE822_C2EF_47B9_A88D_DD60521BD79B_.wvu.Cols" localSheetId="0" hidden="1">'крайний вариант'!$B:$D,'крайний вариант'!$H:$I</definedName>
    <definedName name="Z_628CE822_C2EF_47B9_A88D_DD60521BD79B_.wvu.FilterData" localSheetId="0" hidden="1">'крайний вариант'!$A$7:$M$68</definedName>
    <definedName name="Z_628CE822_C2EF_47B9_A88D_DD60521BD79B_.wvu.PrintArea" localSheetId="0" hidden="1">'крайний вариант'!$A$1:$K$135</definedName>
    <definedName name="Z_630951A8_E75D_407D_8D84_34FF57666BC8_.wvu.FilterData" localSheetId="0" hidden="1">'крайний вариант'!$A$7:$M$68</definedName>
    <definedName name="Z_636282FF_FFD1_423F_9B64_50CF94AF6BE3_.wvu.FilterData" localSheetId="0" hidden="1">'крайний вариант'!$A$1:$N$22</definedName>
    <definedName name="Z_6363A0DA_D0E3_4383_9871_57F4F201879E_.wvu.FilterData" localSheetId="0" hidden="1">'крайний вариант'!$A$7:$M$68</definedName>
    <definedName name="Z_636FBB25_9ED3_4A9D_BC03_CF261342B8EF_.wvu.FilterData" localSheetId="0" hidden="1">'крайний вариант'!$A$1:$N$22</definedName>
    <definedName name="Z_6387DE16_930E_49EA_8132_A6EB76FC32B6_.wvu.FilterData" localSheetId="0" hidden="1">'крайний вариант'!$A$83:$L$110</definedName>
    <definedName name="Z_63DEE70D_2438_475C_9D74_A12F39F5BA47_.wvu.FilterData" localSheetId="0" hidden="1">'крайний вариант'!$A$7:$M$68</definedName>
    <definedName name="Z_6403C313_0C9D_419B_99B6_813118787BAC_.wvu.FilterData" localSheetId="0" hidden="1">'крайний вариант'!$A$4:$K$80</definedName>
    <definedName name="Z_65729556_68C4_4137_BF9F_9C74B60AC56D_.wvu.FilterData" localSheetId="0" hidden="1">'крайний вариант'!$A$7:$M$68</definedName>
    <definedName name="Z_65E0BB6F_D885_4C74_AEA1_F20A1C916AD0_.wvu.FilterData" localSheetId="0" hidden="1">'крайний вариант'!$A$2:$M$80</definedName>
    <definedName name="Z_667C5C33_93CB_4E10_8B8B_93566451ED9C_.wvu.FilterData" localSheetId="0" hidden="1">'крайний вариант'!$A$4:$L$80</definedName>
    <definedName name="Z_6683D8FE_FEDD_48E3_8710_BD64AF6E7B5A_.wvu.FilterData" localSheetId="0" hidden="1">'крайний вариант'!$A$7:$M$68</definedName>
    <definedName name="Z_678A9D6A_CD2F_4FC5_ADAB_B9CA298D42A2_.wvu.Cols" localSheetId="0" hidden="1">'крайний вариант'!$B:$D</definedName>
    <definedName name="Z_678A9D6A_CD2F_4FC5_ADAB_B9CA298D42A2_.wvu.FilterData" localSheetId="0" hidden="1">'крайний вариант'!$A$4:$O$80</definedName>
    <definedName name="Z_67E4D2C8_117E_4B9B_91C1_115E56587F0A_.wvu.FilterData" localSheetId="0" hidden="1">'крайний вариант'!$A$7:$M$68</definedName>
    <definedName name="Z_68A699F9_1C5E_4AA2_930D_D0903F2AFB9F_.wvu.FilterData" localSheetId="0" hidden="1">'крайний вариант'!$A$7:$M$68</definedName>
    <definedName name="Z_6A31EF51_B55D_4CD1_9E17_E5519D654C78_.wvu.FilterData" localSheetId="0" hidden="1">'крайний вариант'!$A$1:$N$22</definedName>
    <definedName name="Z_6A330BDA_3084_4611_A136_A3830D3E172B_.wvu.FilterData" localSheetId="0" hidden="1">'крайний вариант'!$A$4:$K$80</definedName>
    <definedName name="Z_6A5BDE13_B88B_4F06_82B0_D86487BF426A_.wvu.FilterData" localSheetId="0" hidden="1">'крайний вариант'!$A$7:$M$68</definedName>
    <definedName name="Z_6A804E0C_56FF_455F_B6E7_CFA567F084C8_.wvu.FilterData" localSheetId="0" hidden="1">'крайний вариант'!$A$83:$L$110</definedName>
    <definedName name="Z_6B501CD7_2038_478A_8597_AAD6E6C55EEE_.wvu.FilterData" localSheetId="0" hidden="1">'крайний вариант'!$A$2:$M$80</definedName>
    <definedName name="Z_6B6230F2_D3C5_4274_955C_0F25261E2E45_.wvu.FilterData" localSheetId="0" hidden="1">'крайний вариант'!$A$7:$M$68</definedName>
    <definedName name="Z_6C974958_5E6C_4A5C_B55D_3329267D4372_.wvu.FilterData" localSheetId="0" hidden="1">'крайний вариант'!$A$4:$I$77</definedName>
    <definedName name="Z_6C985BF9_4E2E_41B7_9448_9E66FAC07156_.wvu.FilterData" localSheetId="0" hidden="1">'крайний вариант'!$A$2:$M$80</definedName>
    <definedName name="Z_6CCE1614_1608_422A_BAE5_38E79897D756_.wvu.FilterData" localSheetId="0" hidden="1">'крайний вариант'!$A$7:$M$68</definedName>
    <definedName name="Z_6D027BE4_FEE9_4017_AFDC_AA6EE9D3F9FD_.wvu.FilterData" localSheetId="0" hidden="1">'крайний вариант'!$A$7:$M$68</definedName>
    <definedName name="Z_6DB75ABE_95B7_4583_849E_4D961E7A32DB_.wvu.FilterData" localSheetId="0" hidden="1">'крайний вариант'!$A$4:$I$80</definedName>
    <definedName name="Z_6DEBE101_19D0_4B44_B0B9_0F2CD0178736_.wvu.FilterData" localSheetId="0" hidden="1">'крайний вариант'!$A$2:$M$80</definedName>
    <definedName name="Z_6E17E2F5_F7CB_44C0_A17D_8E6F541DB72C_.wvu.FilterData" localSheetId="0" hidden="1">'крайний вариант'!$A$7:$M$68</definedName>
    <definedName name="Z_6E3DA8BB_ECB9_41D4_9712_1C7EDFB1E5DE_.wvu.FilterData" localSheetId="0" hidden="1">'крайний вариант'!$A$7:$M$68</definedName>
    <definedName name="Z_6EBDD3E9_6788_4B2C_85FD_FC3C232510E3_.wvu.FilterData" localSheetId="0" hidden="1">'крайний вариант'!$A$7:$M$68</definedName>
    <definedName name="Z_6F1441E1_25FA_4C62_94F7_9AD2C4FBFC7F_.wvu.FilterData" localSheetId="0" hidden="1">'крайний вариант'!$A$83:$L$110</definedName>
    <definedName name="Z_703F24E5_9545_485C_85A8_58161C9EADD2_.wvu.FilterData" localSheetId="0" hidden="1">'крайний вариант'!$A$7:$M$68</definedName>
    <definedName name="Z_707F327D_029B_43CB_B0D7_2B87355A795F_.wvu.FilterData" localSheetId="0" hidden="1">'крайний вариант'!$A$7:$M$68</definedName>
    <definedName name="Z_7194CDB0_A62C_4B49_8810_4F72F28D29F1_.wvu.FilterData" localSheetId="0" hidden="1">'крайний вариант'!$A$4:$K$80</definedName>
    <definedName name="Z_71E5CA04_EBE2_46B5_9630_8254BA0F268C_.wvu.FilterData" localSheetId="0" hidden="1">'крайний вариант'!$A$7:$M$68</definedName>
    <definedName name="Z_727E171B_1BBD_49AF_AB97_8BF4B137D242_.wvu.FilterData" localSheetId="0" hidden="1">'крайний вариант'!$A$7:$M$68</definedName>
    <definedName name="Z_72CBF25A_CC34_4B12_8CC2_7ECE1E836672_.wvu.FilterData" localSheetId="0" hidden="1">'крайний вариант'!$A$7:$M$68</definedName>
    <definedName name="Z_730F185A_D1D5_44A1_8479_635DBF328A26_.wvu.FilterData" localSheetId="0" hidden="1">'крайний вариант'!$A$1:$N$22</definedName>
    <definedName name="Z_7313D556_CA72_4BF5_B6FE_D8734D64033E_.wvu.FilterData" localSheetId="0" hidden="1">'крайний вариант'!$A$7:$M$68</definedName>
    <definedName name="Z_73C06395_A4DD_476C_ADBB_BE41A4597BC1_.wvu.FilterData" localSheetId="0" hidden="1">'крайний вариант'!$A$2:$M$80</definedName>
    <definedName name="Z_744DBF9C_7688_4F98_8855_6D5AE98C3108_.wvu.FilterData" localSheetId="0" hidden="1">'крайний вариант'!$A$7:$M$68</definedName>
    <definedName name="Z_74529097_847C_4BA7_957E_B24EC798D5DD_.wvu.FilterData" localSheetId="0" hidden="1">'крайний вариант'!$A$7:$M$68</definedName>
    <definedName name="Z_748911DD_AFE7_441C_A49A_EDBF315302B4_.wvu.FilterData" localSheetId="0" hidden="1">'крайний вариант'!$A$7:$M$68</definedName>
    <definedName name="Z_749054CE_40F0_45D0_8798_3EF33B041280_.wvu.FilterData" localSheetId="0" hidden="1">'крайний вариант'!$A$83:$L$110</definedName>
    <definedName name="Z_75269D2C_8336_4142_B44E_6574A335C312_.wvu.FilterData" localSheetId="0" hidden="1">'крайний вариант'!$A$1:$N$22</definedName>
    <definedName name="Z_75F4CCC8_6C16_4289_BE8A_88907479879E_.wvu.FilterData" localSheetId="0" hidden="1">'крайний вариант'!$A$7:$M$68</definedName>
    <definedName name="Z_7653144A_D1B7_43A7_938F_9F1BC60230BA_.wvu.FilterData" localSheetId="0" hidden="1">'крайний вариант'!$A$4:$I$77</definedName>
    <definedName name="Z_773C9A6D_D94C_4F11_A27E_04EF47427F4D_.wvu.FilterData" localSheetId="0" hidden="1">'крайний вариант'!$A$4:$K$80</definedName>
    <definedName name="Z_773C9A6D_D94C_4F11_A27E_04EF47427F4D_.wvu.PrintArea" localSheetId="0" hidden="1">'крайний вариант'!$A$1:$K$135</definedName>
    <definedName name="Z_773C9A6D_D94C_4F11_A27E_04EF47427F4D_.wvu.Rows" localSheetId="0" hidden="1">'крайний вариант'!#REF!,'крайний вариант'!$62:$62,'крайний вариант'!#REF!,'крайний вариант'!#REF!</definedName>
    <definedName name="Z_7753E2E4_551B_491B_A28B_A6730CF6B6C2_.wvu.FilterData" localSheetId="0" hidden="1">'крайний вариант'!$A$7:$M$68</definedName>
    <definedName name="Z_77984BAA_8985_4D13_830B_3DBE1C938D57_.wvu.FilterData" localSheetId="0" hidden="1">'крайний вариант'!$A$7:$M$68</definedName>
    <definedName name="Z_780D6B4E_2809_4CCC_B7A2_2E07A1700FC8_.wvu.FilterData" localSheetId="0" hidden="1">'крайний вариант'!$A$7:$M$68</definedName>
    <definedName name="Z_790C0BC8_34C3_4957_9C9F_5D6980057ACD_.wvu.FilterData" localSheetId="0" hidden="1">'крайний вариант'!$A$4:$I$80</definedName>
    <definedName name="Z_7990C6DC_1BF5_44CC_8F20_09EE99764C71_.wvu.FilterData" localSheetId="0" hidden="1">'крайний вариант'!$A$7:$M$68</definedName>
    <definedName name="Z_7A2053E8_24D5_4C21_A033_2E4916DDE8CA_.wvu.FilterData" localSheetId="0" hidden="1">'крайний вариант'!$A$4:$K$80</definedName>
    <definedName name="Z_7A575DE4_2C51_424C_8211_7D2F8FCEBC7E_.wvu.FilterData" localSheetId="0" hidden="1">'крайний вариант'!$A$4:$K$80</definedName>
    <definedName name="Z_7ABCE1DB_F30E_4023_BC0B_101712C44DAB_.wvu.FilterData" localSheetId="0" hidden="1">'крайний вариант'!$A$7:$M$68</definedName>
    <definedName name="Z_7B266C60_22BF_4A3D_ACB6_FBA7C2BEDB71_.wvu.FilterData" localSheetId="0" hidden="1">'крайний вариант'!$A$83:$L$110</definedName>
    <definedName name="Z_7BD2425D_DB20_4CC0_922B_B93D2A3432E1_.wvu.FilterData" localSheetId="0" hidden="1">'крайний вариант'!$A$4:$K$80</definedName>
    <definedName name="Z_7BEE6233_160F_4B47_819B_8C0BD69C2127_.wvu.FilterData" localSheetId="0" hidden="1">'крайний вариант'!$A$7:$M$68</definedName>
    <definedName name="Z_7BFD490B_8A56_422C_BFAD_9EC41781EE90_.wvu.FilterData" localSheetId="0" hidden="1">'крайний вариант'!$A$7:$M$68</definedName>
    <definedName name="Z_7C0FD85A_9BD8_4B0B_94A5_94A592F768B0_.wvu.FilterData" localSheetId="0" hidden="1">'крайний вариант'!$A$7:$M$68</definedName>
    <definedName name="Z_7C58516B_D6A1_4A02_8B1C_95C91A8689D6_.wvu.FilterData" localSheetId="0" hidden="1">'крайний вариант'!$A$4:$K$80</definedName>
    <definedName name="Z_7D081FA7_C24A_4336_A57C_0BD1C4D3C4F8_.wvu.FilterData" localSheetId="0" hidden="1">'крайний вариант'!$A$1:$N$22</definedName>
    <definedName name="Z_7D0FFA5E_ACB6_4D35_80C5_BFC5066D7E8A_.wvu.FilterData" localSheetId="0" hidden="1">'крайний вариант'!$A$7:$M$68</definedName>
    <definedName name="Z_7DCB2804_B916_4E34_94F8_53CF3025019A_.wvu.FilterData" localSheetId="0" hidden="1">'крайний вариант'!$A$83:$L$110</definedName>
    <definedName name="Z_7ED45784_5956_444C_B167_D3B2F34828BF_.wvu.FilterData" localSheetId="0" hidden="1">'крайний вариант'!$A$7:$M$68</definedName>
    <definedName name="Z_7FD8C987_F4BE_4D9B_BD4D_224857118574_.wvu.FilterData" localSheetId="0" hidden="1">'крайний вариант'!$A$4:$O$80</definedName>
    <definedName name="Z_80207B37_8BB3_4D02_B40D_BE1693D03136_.wvu.FilterData" localSheetId="0" hidden="1">'крайний вариант'!$A$7:$M$68</definedName>
    <definedName name="Z_8095242C_E545_43B7_B63B_0BA82A05C780_.wvu.FilterData" localSheetId="0" hidden="1">'крайний вариант'!$A$7:$M$68</definedName>
    <definedName name="Z_80F50749_5BB2_4C44_98AA_639623170523_.wvu.FilterData" localSheetId="0" hidden="1">'крайний вариант'!$A$4:$I$80</definedName>
    <definedName name="Z_820535E4_09B4_4C22_BA70_7E3899B06FAF_.wvu.FilterData" localSheetId="0" hidden="1">'крайний вариант'!$A$7:$M$68</definedName>
    <definedName name="Z_82A9892E_11C6_48DC_BD55_44EC60845872_.wvu.FilterData" localSheetId="0" hidden="1">'крайний вариант'!$A$4:$I$80</definedName>
    <definedName name="Z_8306565B_32F3_4CE1_8F8C_600168C3FA06_.wvu.FilterData" localSheetId="0" hidden="1">'крайний вариант'!$A$7:$M$68</definedName>
    <definedName name="Z_831CD0B5_4F0D_46C7_A18D_CF8D52470343_.wvu.FilterData" localSheetId="0" hidden="1">'крайний вариант'!$A$7:$M$68</definedName>
    <definedName name="Z_8341DEC4_8518_49B8_92B2_3860966F79B7_.wvu.FilterData" localSheetId="0" hidden="1">'крайний вариант'!$A$7:$M$68</definedName>
    <definedName name="Z_8357D2DA_9DE0_42D1_9925_D80776A4CA27_.wvu.FilterData" localSheetId="0" hidden="1">'крайний вариант'!$A$7:$M$68</definedName>
    <definedName name="Z_836820B5_640F_4457_B01A_8D24B3B92850_.wvu.FilterData" localSheetId="0" hidden="1">'крайний вариант'!$A$4:$K$80</definedName>
    <definedName name="Z_8383FD37_8F79_489F_A1BC_5A586D50DEB8_.wvu.FilterData" localSheetId="0" hidden="1">'крайний вариант'!$A$7:$M$68</definedName>
    <definedName name="Z_8384B79B_9A72_4D01_98C8_BB49B4CF31C1_.wvu.FilterData" localSheetId="0" hidden="1">'крайний вариант'!$A$83:$L$110</definedName>
    <definedName name="Z_8460DCF5_4414_47F2_9589_EADC154DA275_.wvu.FilterData" localSheetId="0" hidden="1">'крайний вариант'!$A$4:$I$77</definedName>
    <definedName name="Z_862F6896_9728_4A0B_B72B_620B40E18C42_.wvu.FilterData" localSheetId="0" hidden="1">'крайний вариант'!$A$4:$K$80</definedName>
    <definedName name="Z_87569ABD_56AC_4EEB_920C_590DAF8A9868_.wvu.FilterData" localSheetId="0" hidden="1">'крайний вариант'!$A$7:$M$68</definedName>
    <definedName name="Z_8777DF11_0D4F_47AB_AE76_B19B59C2AE60_.wvu.FilterData" localSheetId="0" hidden="1">'крайний вариант'!$A$4:$L$80</definedName>
    <definedName name="Z_87A6E0F7_76E5_4477_9F50_9B89932E2A52_.wvu.FilterData" localSheetId="0" hidden="1">'крайний вариант'!$A$7:$M$68</definedName>
    <definedName name="Z_88C336E2_DEA0_4FEC_A5C4_66485F95BE03_.wvu.FilterData" localSheetId="0" hidden="1">'крайний вариант'!$A$7:$M$68</definedName>
    <definedName name="Z_88C336E2_DEA0_4FEC_A5C4_66485F95BE03_.wvu.Rows" localSheetId="0" hidden="1">'крайний вариант'!$19:$19,'крайний вариант'!#REF!,'крайний вариант'!$60:$60</definedName>
    <definedName name="Z_88F50029_D994_4DFB_8294_B5769E6BBD64_.wvu.FilterData" localSheetId="0" hidden="1">'крайний вариант'!$A$7:$M$68</definedName>
    <definedName name="Z_898B124E_03C6_4BA9_B10B_D10F2CDABC39_.wvu.FilterData" localSheetId="0" hidden="1">'крайний вариант'!$A$4:$L$80</definedName>
    <definedName name="Z_8998DCD5_CC8A_4956_98E2_A0CF3775DB44_.wvu.FilterData" localSheetId="0" hidden="1">'крайний вариант'!$A$7:$M$68</definedName>
    <definedName name="Z_8A5BE6FF_A213_43DD_9BA3_004175A73BF7_.wvu.FilterData" localSheetId="0" hidden="1">'крайний вариант'!$A$7:$M$68</definedName>
    <definedName name="Z_8B977A91_DB8A_452B_B914_D5AB5103F388_.wvu.FilterData" localSheetId="0" hidden="1">'крайний вариант'!$A$7:$M$68</definedName>
    <definedName name="Z_8C9F4676_770F_4CFA_89C1_7BBA2C92C5FA_.wvu.FilterData" localSheetId="0" hidden="1">'крайний вариант'!$A$4:$K$80</definedName>
    <definedName name="Z_8D0C8B04_CDF6_4FA2_B56B_257D5FC2EA77_.wvu.FilterData" localSheetId="0" hidden="1">'крайний вариант'!$A$7:$M$68</definedName>
    <definedName name="Z_8D790920_6C44_48BE_A1B8_C442ECDE1CD3_.wvu.FilterData" localSheetId="0" hidden="1">'крайний вариант'!$A$7:$M$68</definedName>
    <definedName name="Z_8DA0D955_95AA_478B_9ADB_8F0DA6827543_.wvu.FilterData" localSheetId="0" hidden="1">'крайний вариант'!$A$7:$M$68</definedName>
    <definedName name="Z_8F130ADD_1C12_41FE_A3D4_04B1424F8F17_.wvu.FilterData" localSheetId="0" hidden="1">'крайний вариант'!$A$7:$M$68</definedName>
    <definedName name="Z_8F853044_2420_428F_B363_A7E3F39E1D4F_.wvu.FilterData" localSheetId="0" hidden="1">'крайний вариант'!$A$7:$M$68</definedName>
    <definedName name="Z_8FDBD45A_9B99_4E62_94F1_1398D77C1CF0_.wvu.FilterData" localSheetId="0" hidden="1">'крайний вариант'!$A$7:$M$68</definedName>
    <definedName name="Z_8FE417A4_9DFC_4A00_8A63_1C7431E6D4B2_.wvu.FilterData" localSheetId="0" hidden="1">'крайний вариант'!$A$7:$M$68</definedName>
    <definedName name="Z_917AE6E3_C349_45B3_8595_3CC023AC8FB0_.wvu.FilterData" localSheetId="0" hidden="1">'крайний вариант'!$A$83:$L$110</definedName>
    <definedName name="Z_92217E50_9BDD_4C7B_873D_95084C485179_.wvu.FilterData" localSheetId="0" hidden="1">'крайний вариант'!$A$7:$M$68</definedName>
    <definedName name="Z_9295EBB2_91C2_4DA5_B516_C5EB3771872C_.wvu.FilterData" localSheetId="0" hidden="1">'крайний вариант'!$A$7:$M$68</definedName>
    <definedName name="Z_93C01840_E025_4C00_A8DE_5BD6E9A42532_.wvu.FilterData" localSheetId="0" hidden="1">'крайний вариант'!$A$6:$L$22</definedName>
    <definedName name="Z_95751ED9_154A_4E60_B553_25950DDC6B6C_.wvu.FilterData" localSheetId="0" hidden="1">'крайний вариант'!$A$1:$N$22</definedName>
    <definedName name="Z_9586C840_CFFC_4B64_AE73_9479FBE96DF2_.wvu.FilterData" localSheetId="0" hidden="1">'крайний вариант'!$A$7:$M$68</definedName>
    <definedName name="Z_95A1656D_F498_4A04_9F80_3EE3573C6565_.wvu.FilterData" localSheetId="0" hidden="1">'крайний вариант'!$A$83:$L$110</definedName>
    <definedName name="Z_961759C3_88FC_4756_AD49_6C19DA3D36EA_.wvu.FilterData" localSheetId="0" hidden="1">'крайний вариант'!$A$4:$I$80</definedName>
    <definedName name="Z_963564C4_3207_4C85_816D_7BD58CA7F37B_.wvu.FilterData" localSheetId="0" hidden="1">'крайний вариант'!$A$4:$I$80</definedName>
    <definedName name="Z_96423586_803A_41BC_B3FC_8A7A6A8818C9_.wvu.FilterData" localSheetId="0" hidden="1">'крайний вариант'!$A$4:$K$80</definedName>
    <definedName name="Z_96C6396B_1725_46F8_90E5_0FA507F17BC6_.wvu.FilterData" localSheetId="0" hidden="1">'крайний вариант'!$A$4:$K$80</definedName>
    <definedName name="Z_96CC940C_7995_4B63_9084_5F83B6F7AA28_.wvu.FilterData" localSheetId="0" hidden="1">'крайний вариант'!$A$4:$I$77</definedName>
    <definedName name="Z_96F23B90_6C86_4ECD_A9BB_4E032B5F8C04_.wvu.FilterData" localSheetId="0" hidden="1">'крайний вариант'!$A$7:$M$68</definedName>
    <definedName name="Z_975D0FB1_C205_436B_8789_FFA4C80CD80F_.wvu.FilterData" localSheetId="0" hidden="1">'крайний вариант'!$A$2:$M$80</definedName>
    <definedName name="Z_9833FFA3_6C5F_49CB_A774_0EE929448129_.wvu.FilterData" localSheetId="0" hidden="1">'крайний вариант'!$A$7:$M$68</definedName>
    <definedName name="Z_98C5A54E_B9CE_4C28_9B21_19DCC93B7CA2_.wvu.FilterData" localSheetId="0" hidden="1">'крайний вариант'!$A$7:$M$68</definedName>
    <definedName name="Z_994800D4_27F5_4A53_A61A_2B60353674DB_.wvu.FilterData" localSheetId="0" hidden="1">'крайний вариант'!$A$1:$N$22</definedName>
    <definedName name="Z_996BB1DC_8499_4051_A56D_1D04F9A8D671_.wvu.FilterData" localSheetId="0" hidden="1">'крайний вариант'!$A$4:$I$77</definedName>
    <definedName name="Z_9A21076C_6F7A_4E90_AEB1_D667BEDB3CD3_.wvu.FilterData" localSheetId="0" hidden="1">'крайний вариант'!$A$7:$M$68</definedName>
    <definedName name="Z_9B57E8D6_ADE9_46CE_A402_1D619B5936CB_.wvu.FilterData" localSheetId="0" hidden="1">'крайний вариант'!$A$7:$M$68</definedName>
    <definedName name="Z_9BA86FB8_F180_4BD5_A4C2_6D20CBF96E76_.wvu.FilterData" localSheetId="0" hidden="1">'крайний вариант'!$A$7:$M$68</definedName>
    <definedName name="Z_9C3713B0_1FB0_4C45_8E56_E8CF9598F013_.wvu.FilterData" localSheetId="0" hidden="1">'крайний вариант'!$A$7:$M$68</definedName>
    <definedName name="Z_9C6C2F98_DE70_405F_80FB_147234962B39_.wvu.FilterData" localSheetId="0" hidden="1">'крайний вариант'!$A$83:$L$110</definedName>
    <definedName name="Z_9CE4AF25_D348_4D80_81FE_6C69026BFE5E_.wvu.FilterData" localSheetId="0" hidden="1">'крайний вариант'!$A$1:$N$22</definedName>
    <definedName name="Z_9D973A29_B18A_4300_8735_40F4D5040C33_.wvu.Cols" localSheetId="0" hidden="1">'крайний вариант'!$B:$D</definedName>
    <definedName name="Z_9D973A29_B18A_4300_8735_40F4D5040C33_.wvu.FilterData" localSheetId="0" hidden="1">'крайний вариант'!$A$4:$O$80</definedName>
    <definedName name="Z_9D973A29_B18A_4300_8735_40F4D5040C33_.wvu.PrintArea" localSheetId="0" hidden="1">'крайний вариант'!$A$1:$K$135</definedName>
    <definedName name="Z_9EA594CF_A6B0_4DFA_8350_EDDCBE152AB4_.wvu.PrintArea" localSheetId="0" hidden="1">'крайний вариант'!$A$1:$I$135</definedName>
    <definedName name="Z_9EB69238_33B5_4767_B0A7_65B774A4CD49_.wvu.FilterData" localSheetId="0" hidden="1">'крайний вариант'!$A$4:$K$80</definedName>
    <definedName name="Z_A0985090_BB2E_4E27_A3D3_4971FF8356E1_.wvu.FilterData" localSheetId="0" hidden="1">'крайний вариант'!$A$7:$M$68</definedName>
    <definedName name="Z_A0A772BE_8118_46CD_A2F3_817C707A7F5F_.wvu.FilterData" localSheetId="0" hidden="1">'крайний вариант'!$A$4:$K$80</definedName>
    <definedName name="Z_A124AB68_B339_489D_AFE5_2FA9E236123F_.wvu.FilterData" localSheetId="0" hidden="1">'крайний вариант'!$A$7:$M$68</definedName>
    <definedName name="Z_A2B6764A_EAEB_4890_A8CC_3D9B5A6EC2B7_.wvu.FilterData" localSheetId="0" hidden="1">'крайний вариант'!$A$7:$M$68</definedName>
    <definedName name="Z_A2BA3435_35EE_4A0B_BB5D_9566EFAB74FF_.wvu.FilterData" localSheetId="0" hidden="1">'крайний вариант'!$A$83:$L$110</definedName>
    <definedName name="Z_A371DE19_4EF0_4302_B599_1310BD0E1050_.wvu.FilterData" localSheetId="0" hidden="1">'крайний вариант'!$A$7:$M$68</definedName>
    <definedName name="Z_A391FE6D_B565_48C6_8F52_57FDF2B90378_.wvu.FilterData" localSheetId="0" hidden="1">'крайний вариант'!$A$7:$M$68</definedName>
    <definedName name="Z_A624A9E4_9116_4FD1_AAFB_7EA9358E602B_.wvu.FilterData" localSheetId="0" hidden="1">'крайний вариант'!$A$4:$I$77</definedName>
    <definedName name="Z_A65C076D_CB8F_46B6_AD85_9850720E7D8C_.wvu.FilterData" localSheetId="0" hidden="1">'крайний вариант'!$A$7:$M$68</definedName>
    <definedName name="Z_A67343F4_491F_4E2C_83DF_EDFCEDB88A53_.wvu.FilterData" localSheetId="0" hidden="1">'крайний вариант'!$A$7:$M$68</definedName>
    <definedName name="Z_A6976CE0_F41B_4249_B365_CD306BA0FCDB_.wvu.FilterData" localSheetId="0" hidden="1">'крайний вариант'!$A$4:$K$80</definedName>
    <definedName name="Z_A6CB2BCE_5BF2_4EA8_9A1C_6A673B8C971A_.wvu.FilterData" localSheetId="0" hidden="1">'крайний вариант'!$A$4:$O$80</definedName>
    <definedName name="Z_A7398C1A_1C36_4702_A78A_CD4CC368FE7C_.wvu.FilterData" localSheetId="0" hidden="1">'крайний вариант'!$A$7:$M$68</definedName>
    <definedName name="Z_A7976B9F_C316_43E3_804E_EEB5D6188E27_.wvu.FilterData" localSheetId="0" hidden="1">'крайний вариант'!$A$83:$L$110</definedName>
    <definedName name="Z_A7DBF3D1_6467_4C50_BCAB_C5496F24C0D7_.wvu.FilterData" localSheetId="0" hidden="1">'крайний вариант'!$A$7:$M$68</definedName>
    <definedName name="Z_A8B107DE_728C_477C_9AD8_9029C7FF4FA9_.wvu.FilterData" localSheetId="0" hidden="1">'крайний вариант'!$A$7:$M$68</definedName>
    <definedName name="Z_A9E05E4A_8B7A_4817_A9D6_877C6EDCCF68_.wvu.FilterData" localSheetId="0" hidden="1">'крайний вариант'!$A$4:$K$80</definedName>
    <definedName name="Z_A9EE3B5D_9B2D_4E75_9466_759654997209_.wvu.FilterData" localSheetId="0" hidden="1">'крайний вариант'!$A$7:$M$68</definedName>
    <definedName name="Z_ABCBC837_DDB7_4F2C_9F31_B0A2DA092AAA_.wvu.FilterData" localSheetId="0" hidden="1">'крайний вариант'!$A$4:$L$80</definedName>
    <definedName name="Z_AC17B5DA_BA6B_421E_B38D_879E1648BF67_.wvu.FilterData" localSheetId="0" hidden="1">'крайний вариант'!$A$4:$I$80</definedName>
    <definedName name="Z_AC3947E3_1C66_4719_B38C_81CCB06D3CE0_.wvu.FilterData" localSheetId="0" hidden="1">'крайний вариант'!$A$83:$L$110</definedName>
    <definedName name="Z_AC919C84_5207_4341_B999_1E8FFA4D3FBB_.wvu.FilterData" localSheetId="0" hidden="1">'крайний вариант'!$A$83:$L$110</definedName>
    <definedName name="Z_ACBC63A4_0F96_4B1A_9BBA_D25ACD03A792_.wvu.FilterData" localSheetId="0" hidden="1">'крайний вариант'!$A$83:$L$110</definedName>
    <definedName name="Z_ACFBD17C_B7D4_4E61_AA37_85846D684EBE_.wvu.FilterData" localSheetId="0" hidden="1">'крайний вариант'!$A$7:$M$68</definedName>
    <definedName name="Z_ACFE6915_DD22_4745_8228_F6330B0D9B6A_.wvu.FilterData" localSheetId="0" hidden="1">'крайний вариант'!$A$83:$L$110</definedName>
    <definedName name="Z_ADB71F29_CE19_48FA_B6F4_18E032FE2190_.wvu.FilterData" localSheetId="0" hidden="1">'крайний вариант'!$A$7:$M$68</definedName>
    <definedName name="Z_AE93A4CF_3975_490C_8222_A3DF0E458701_.wvu.FilterData" localSheetId="0" hidden="1">'крайний вариант'!$A$7:$M$68</definedName>
    <definedName name="Z_AEB5DDB2_E2B6_463D_B689_3363A52B5075_.wvu.FilterData" localSheetId="0" hidden="1">'крайний вариант'!$A$7:$M$68</definedName>
    <definedName name="Z_AEEB7C37_9F2C_4E52_B521_B2AE14F88EE5_.wvu.FilterData" localSheetId="0" hidden="1">'крайний вариант'!$A$7:$M$68</definedName>
    <definedName name="Z_AF3D4C74_F62D_43C9_99DD_55133B7E34A0_.wvu.FilterData" localSheetId="0" hidden="1">'крайний вариант'!$A$83:$L$110</definedName>
    <definedName name="Z_AF62705A_5DF4_4BC1_9F94_86529ED472DF_.wvu.FilterData" localSheetId="0" hidden="1">'крайний вариант'!$A$4:$K$80</definedName>
    <definedName name="Z_AF7B39ED_249A_4E15_A959_0D09BA7128B2_.wvu.FilterData" localSheetId="0" hidden="1">'крайний вариант'!$A$7:$M$68</definedName>
    <definedName name="Z_AF86842F_4EEF_4054_B227_8640A6657155_.wvu.FilterData" localSheetId="0" hidden="1">'крайний вариант'!$A$7:$M$68</definedName>
    <definedName name="Z_B02420EE_8A75_49E8_A97B_461434DF7F75_.wvu.FilterData" localSheetId="0" hidden="1">'крайний вариант'!$A$4:$O$80</definedName>
    <definedName name="Z_B0F69FAB_2ED3_4F86_AD79_1184C99F07EF_.wvu.FilterData" localSheetId="0" hidden="1">'крайний вариант'!$A$82:$M$116</definedName>
    <definedName name="Z_B0FA8E63_82F3_40B3_9164_D9685969406C_.wvu.FilterData" localSheetId="0" hidden="1">'крайний вариант'!$A$1:$N$22</definedName>
    <definedName name="Z_B1C2334B_218E_4064_8301_223FF7195406_.wvu.FilterData" localSheetId="0" hidden="1">'крайний вариант'!$A$7:$M$68</definedName>
    <definedName name="Z_B26D04BC_9763_49BA_BFE0_328B454C62F8_.wvu.FilterData" localSheetId="0" hidden="1">'крайний вариант'!$A$4:$L$80</definedName>
    <definedName name="Z_B3620646_D5EC_4D66_83BE_86DC69F10DFC_.wvu.FilterData" localSheetId="0" hidden="1">'крайний вариант'!$A$4:$K$80</definedName>
    <definedName name="Z_B3C545BF_D05A_4482_8C51_B79E9DB8A206_.wvu.FilterData" localSheetId="0" hidden="1">'крайний вариант'!$A$7:$M$68</definedName>
    <definedName name="Z_B3E61222_E790_444B_82C6_0D679D5FDE66_.wvu.FilterData" localSheetId="0" hidden="1">'крайний вариант'!$A$7:$M$68</definedName>
    <definedName name="Z_B4D99782_7AB5_4FD1_BE9D_AE111C1B3BC3_.wvu.FilterData" localSheetId="0" hidden="1">'крайний вариант'!$A$7:$M$68</definedName>
    <definedName name="Z_B4F4FD94_259C_43BC_B9AF_7AEDB06185D9_.wvu.FilterData" localSheetId="0" hidden="1">'крайний вариант'!$A$7:$M$68</definedName>
    <definedName name="Z_B50DC7B4_469E_4BC3_8601_8A5CFA51FE1D_.wvu.FilterData" localSheetId="0" hidden="1">'крайний вариант'!$A$7:$M$68</definedName>
    <definedName name="Z_B5996573_AD0C_4C75_B7CF_3154FCFE2B16_.wvu.FilterData" localSheetId="0" hidden="1">'крайний вариант'!$A$7:$M$68</definedName>
    <definedName name="Z_B60A3A85_C259_4FCF_9553_7BA2F7E446A3_.wvu.FilterData" localSheetId="0" hidden="1">'крайний вариант'!$A$4:$K$80</definedName>
    <definedName name="Z_B61A68E8_B924_418D_9BD0_43431E085AB9_.wvu.FilterData" localSheetId="0" hidden="1">'крайний вариант'!$A$83:$L$110</definedName>
    <definedName name="Z_B749C557_4610_4ED8_9672_87B6DDFBE9E5_.wvu.FilterData" localSheetId="0" hidden="1">'крайний вариант'!$A$4:$O$80</definedName>
    <definedName name="Z_B94CC528_C87F_4600_AC61_D1FDF62F6D20_.wvu.FilterData" localSheetId="0" hidden="1">'крайний вариант'!$A$83:$L$110</definedName>
    <definedName name="Z_B9B27F32_954F_46EB_A6C7_5DBDAEB9C2E6_.wvu.FilterData" localSheetId="0" hidden="1">'крайний вариант'!$A$7:$M$68</definedName>
    <definedName name="Z_BA3EE272_2BE9_4F39_8274_70C05F08C367_.wvu.FilterData" localSheetId="0" hidden="1">'крайний вариант'!$A$4:$I$80</definedName>
    <definedName name="Z_BA6A1FD8_C4D7_4C4D_A889_9C6DD90B54C5_.wvu.PrintArea" localSheetId="0" hidden="1">'крайний вариант'!$A$1:$I$135</definedName>
    <definedName name="Z_BB25F90C_F2A0_43AC_A8EC_69FC905199E0_.wvu.FilterData" localSheetId="0" hidden="1">'крайний вариант'!$A$83:$L$110</definedName>
    <definedName name="Z_BB8FA1EA_17D5_4138_BCB3_56F070002E2D_.wvu.FilterData" localSheetId="0" hidden="1">'крайний вариант'!$A$1:$N$22</definedName>
    <definedName name="Z_BBA1005A_7312_42BC_A492_266EFE127488_.wvu.FilterData" localSheetId="0" hidden="1">'крайний вариант'!$A$2:$M$22</definedName>
    <definedName name="Z_BBBCB4D5_BB58_407F_A6D4_925C91955D0E_.wvu.FilterData" localSheetId="0" hidden="1">'крайний вариант'!$A$7:$M$68</definedName>
    <definedName name="Z_BC02E0B2_ED65_4981_A07C_7A696E700DA3_.wvu.FilterData" localSheetId="0" hidden="1">'крайний вариант'!$A$7:$M$68</definedName>
    <definedName name="Z_BCCBEA4F_0D7A_4A17_8829_58A9F53F9252_.wvu.Cols" localSheetId="0" hidden="1">'крайний вариант'!$B:$D,'крайний вариант'!$H:$I</definedName>
    <definedName name="Z_BCCBEA4F_0D7A_4A17_8829_58A9F53F9252_.wvu.FilterData" localSheetId="0" hidden="1">'крайний вариант'!$A$83:$L$110</definedName>
    <definedName name="Z_BCCBEA4F_0D7A_4A17_8829_58A9F53F9252_.wvu.PrintArea" localSheetId="0" hidden="1">'крайний вариант'!$A$1:$K$135</definedName>
    <definedName name="Z_BCCBEA4F_0D7A_4A17_8829_58A9F53F9252_.wvu.Rows" localSheetId="0" hidden="1">'крайний вариант'!#REF!,'крайний вариант'!#REF!,'крайний вариант'!#REF!,'крайний вариант'!#REF!,'крайний вариант'!#REF!,'крайний вариант'!#REF!,'крайний вариант'!#REF!,'крайний вариант'!#REF!</definedName>
    <definedName name="Z_BD42F7B3_8551_41B5_8E87_B263F1AB48D2_.wvu.FilterData" localSheetId="0" hidden="1">'крайний вариант'!$A$7:$M$68</definedName>
    <definedName name="Z_BD61BB45_E850_411D_AC88_D032EEBBEBCC_.wvu.FilterData" localSheetId="0" hidden="1">'крайний вариант'!$A$7:$M$68</definedName>
    <definedName name="Z_BDDF4053_16C9_4400_8B69_234D460D41E3_.wvu.FilterData" localSheetId="0" hidden="1">'крайний вариант'!$A$83:$L$110</definedName>
    <definedName name="Z_BE7DFAC1_D172_4B6F_AF80_5EA9D50983C3_.wvu.FilterData" localSheetId="0" hidden="1">'крайний вариант'!$A$7:$M$68</definedName>
    <definedName name="Z_BF6D4345_76D4_485F_A8F3_67D4443856BE_.wvu.FilterData" localSheetId="0" hidden="1">'крайний вариант'!$A$83:$L$110</definedName>
    <definedName name="Z_BF7053F1_7808_4856_B12A_CE661FE9C2EF_.wvu.Cols" localSheetId="0" hidden="1">'крайний вариант'!$B:$D</definedName>
    <definedName name="Z_BF7053F1_7808_4856_B12A_CE661FE9C2EF_.wvu.FilterData" localSheetId="0" hidden="1">'крайний вариант'!$A$7:$M$68</definedName>
    <definedName name="Z_BF7053F1_7808_4856_B12A_CE661FE9C2EF_.wvu.PrintArea" localSheetId="0" hidden="1">'крайний вариант'!$A$1:$K$135</definedName>
    <definedName name="Z_C030297D_3AD0_47B3_BDF8_E79E68F550F0_.wvu.FilterData" localSheetId="0" hidden="1">'крайний вариант'!$A$4:$L$80</definedName>
    <definedName name="Z_C03C8973_1EDB_4DFC_92D5_7A74DBDE7378_.wvu.FilterData" localSheetId="0" hidden="1">'крайний вариант'!$A$4:$I$80</definedName>
    <definedName name="Z_C03EB9C4_1431_4C82_A2E5_24000114E1BB_.wvu.FilterData" localSheetId="0" hidden="1">'крайний вариант'!$A$7:$M$68</definedName>
    <definedName name="Z_C06E3B35_7478_457B_8B06_4BABE5A8BF0C_.wvu.FilterData" localSheetId="0" hidden="1">'крайний вариант'!$A$4:$I$80</definedName>
    <definedName name="Z_C0B447ED_9FA8_4FD0_ADD3_D72EDF028E50_.wvu.FilterData" localSheetId="0" hidden="1">'крайний вариант'!$A$7:$M$68</definedName>
    <definedName name="Z_C12ECCB3_7E0E_4612_AFEC_78E64777E49A_.wvu.Cols" localSheetId="0" hidden="1">'крайний вариант'!$H:$I</definedName>
    <definedName name="Z_C12ECCB3_7E0E_4612_AFEC_78E64777E49A_.wvu.FilterData" localSheetId="0" hidden="1">'крайний вариант'!$A$4:$I$80</definedName>
    <definedName name="Z_C1566716_F0C8_4674_BC3A_97A1C8C9D195_.wvu.FilterData" localSheetId="0" hidden="1">'крайний вариант'!$A$83:$L$110</definedName>
    <definedName name="Z_C1C4D8DF_7C26_414E_B8F6_0B4B56FD0FB8_.wvu.FilterData" localSheetId="0" hidden="1">'крайний вариант'!$A$7:$M$68</definedName>
    <definedName name="Z_C249F1C0_5F87_4903_9107_68771F7F1656_.wvu.Cols" localSheetId="0" hidden="1">'крайний вариант'!$H:$I</definedName>
    <definedName name="Z_C249F1C0_5F87_4903_9107_68771F7F1656_.wvu.PrintArea" localSheetId="0" hidden="1">'крайний вариант'!$A$1:$I$123</definedName>
    <definedName name="Z_C249F1C0_5F87_4903_9107_68771F7F1656_.wvu.Rows" localSheetId="0" hidden="1">'крайний вариант'!#REF!,'крайний вариант'!#REF!,'крайний вариант'!#REF!,'крайний вариант'!#REF!,'крайний вариант'!#REF!,'крайний вариант'!#REF!,'крайний вариант'!#REF!,'крайний вариант'!#REF!,'крайний вариант'!#REF!,'крайний вариант'!#REF!,'крайний вариант'!#REF!</definedName>
    <definedName name="Z_C2AE8E85_063D_4B39_81FB_375C1B7D02AB_.wvu.FilterData" localSheetId="0" hidden="1">'крайний вариант'!$A$4:$L$4</definedName>
    <definedName name="Z_C2ED1D78_4CE1_4318_8747_C04F55BD2023_.wvu.FilterData" localSheetId="0" hidden="1">'крайний вариант'!$A$2:$M$80</definedName>
    <definedName name="Z_C444C0BA_7001_44EC_B981_694EC118B78B_.wvu.FilterData" localSheetId="0" hidden="1">'крайний вариант'!$A$2:$M$80</definedName>
    <definedName name="Z_C4EC4B7E_F5AF_4270_B899_3CA37FA15657_.wvu.FilterData" localSheetId="0" hidden="1">'крайний вариант'!$A$7:$M$68</definedName>
    <definedName name="Z_C53B6EE5_873A_43C8_A051_FDDF376C135D_.wvu.FilterData" localSheetId="0" hidden="1">'крайний вариант'!$A$82:$M$116</definedName>
    <definedName name="Z_C5C3AD29_B6CE_4B15_9C4B_3C7A801D1101_.wvu.FilterData" localSheetId="0" hidden="1">'крайний вариант'!$A$7:$M$68</definedName>
    <definedName name="Z_C5E2C4F7_497F_4C4F_8CEC_689A21BD4FC1_.wvu.FilterData" localSheetId="0" hidden="1">'крайний вариант'!$A$83:$L$110</definedName>
    <definedName name="Z_C63D0CF1_3AC5_402C_9445_CBA4126DDAD4_.wvu.FilterData" localSheetId="0" hidden="1">'крайний вариант'!$A$4:$K$80</definedName>
    <definedName name="Z_C691BD3F_20BD_4738_B220_846D29C333A7_.wvu.FilterData" localSheetId="0" hidden="1">'крайний вариант'!$A$1:$N$22</definedName>
    <definedName name="Z_C77B6B6C_F956_4273_AC7E_068478AE08A0_.wvu.FilterData" localSheetId="0" hidden="1">'крайний вариант'!$A$7:$M$68</definedName>
    <definedName name="Z_C7D5881F_FCA1_466A_8D27_423502C87F0B_.wvu.FilterData" localSheetId="0" hidden="1">'крайний вариант'!$A$4:$K$80</definedName>
    <definedName name="Z_C87CF236_0D4A_4768_B9CB_0611680201FA_.wvu.FilterData" localSheetId="0" hidden="1">'крайний вариант'!$A$6:$L$22</definedName>
    <definedName name="Z_C8C9EFC6_E118_440D_961C_EB28F1B45B42_.wvu.FilterData" localSheetId="0" hidden="1">'крайний вариант'!$A$2:$M$80</definedName>
    <definedName name="Z_C94B6B35_9970_4A75_AB5B_6C6FDF773176_.wvu.FilterData" localSheetId="0" hidden="1">'крайний вариант'!$A$1:$N$22</definedName>
    <definedName name="Z_CA20FB56_9EAF_498E_947C_CCDA697ABD47_.wvu.FilterData" localSheetId="0" hidden="1">'крайний вариант'!$A$7:$M$68</definedName>
    <definedName name="Z_CAE73CAD_EC6F_4FA5_8811_5CC5E040C5EA_.wvu.FilterData" localSheetId="0" hidden="1">'крайний вариант'!$A$4:$K$80</definedName>
    <definedName name="Z_CB2063E9_5948_4C2F_AF47_BECC033ECCB2_.wvu.FilterData" localSheetId="0" hidden="1">'крайний вариант'!$A$7:$M$68</definedName>
    <definedName name="Z_CB47F216_CABA_41B7_85BB_78D5FAEE1D34_.wvu.FilterData" localSheetId="0" hidden="1">'крайний вариант'!$A$7:$M$68</definedName>
    <definedName name="Z_CB86E9C3_39FB_40ED_8FF6_E0E4E1C3393B_.wvu.FilterData" localSheetId="0" hidden="1">'крайний вариант'!$A$7:$M$68</definedName>
    <definedName name="Z_CB966DFE_728B_46A0_A6C6_E7A17B09588A_.wvu.FilterData" localSheetId="0" hidden="1">'крайний вариант'!$A$7:$M$68</definedName>
    <definedName name="Z_CBA67E33_AA66_4834_9489_1E119BC068BB_.wvu.FilterData" localSheetId="0" hidden="1">'крайний вариант'!$A$4:$K$80</definedName>
    <definedName name="Z_CC6DE2F3_89FB_4DDB_94EC_0FB79033A3D6_.wvu.FilterData" localSheetId="0" hidden="1">'крайний вариант'!$A$7:$M$68</definedName>
    <definedName name="Z_CCE6C7FF_B774_4C75_98E4_4C3A91A44C01_.wvu.FilterData" localSheetId="0" hidden="1">'крайний вариант'!$A$83:$L$110</definedName>
    <definedName name="Z_CCFCF02B_7982_46C4_A1C8_2058CA3F69A6_.wvu.FilterData" localSheetId="0" hidden="1">'крайний вариант'!$A$7:$M$68</definedName>
    <definedName name="Z_CD9A2E95_C33D_444D_9128_7F72643512D8_.wvu.FilterData" localSheetId="0" hidden="1">'крайний вариант'!$A$7:$M$68</definedName>
    <definedName name="Z_CE25C6D5_3C5C_48B6_8DD9_C7C1ECEAE1D4_.wvu.FilterData" localSheetId="0" hidden="1">'крайний вариант'!$A$6:$L$22</definedName>
    <definedName name="Z_CF0625B8_202A_475C_AA1E_1E2CF9ED4455_.wvu.FilterData" localSheetId="0" hidden="1">'крайний вариант'!$A$4:$L$80</definedName>
    <definedName name="Z_CF5649B8_37B5_47E7_8693_CA74E19C235B_.wvu.PrintArea" localSheetId="0" hidden="1">'крайний вариант'!$A$1:$I$135</definedName>
    <definedName name="Z_CF5726A3_9000_468D_A11B_2ECF005266ED_.wvu.FilterData" localSheetId="0" hidden="1">'крайний вариант'!$A$7:$M$68</definedName>
    <definedName name="Z_CF89FEBA_83FC_4A86_88B5_5F2D78BCF79D_.wvu.FilterData" localSheetId="0" hidden="1">'крайний вариант'!$A$7:$M$68</definedName>
    <definedName name="Z_CFF26590_3DF0_403E_A63E_C40C21521462_.wvu.FilterData" localSheetId="0" hidden="1">'крайний вариант'!$A$7:$M$68</definedName>
    <definedName name="Z_D050EA57_B697_479D_A4F5_FCA5826FB0A6_.wvu.FilterData" localSheetId="0" hidden="1">'крайний вариант'!$A$4:$O$80</definedName>
    <definedName name="Z_D068228D_50DB_4789_884F_B3F93604FF3F_.wvu.FilterData" localSheetId="0" hidden="1">'крайний вариант'!$A$7:$M$68</definedName>
    <definedName name="Z_D18CF10D_CD68_4E1B_99C4_397996DA5B52_.wvu.FilterData" localSheetId="0" hidden="1">'крайний вариант'!$A$4:$I$80</definedName>
    <definedName name="Z_D19FDF75_29A0_4D82_BE5C_08013876B004_.wvu.FilterData" localSheetId="0" hidden="1">'крайний вариант'!$A$7:$M$68</definedName>
    <definedName name="Z_D21ACAD4_0E63_4AC3_9EA8_366162462FC8_.wvu.FilterData" localSheetId="0" hidden="1">'крайний вариант'!$A$7:$M$68</definedName>
    <definedName name="Z_D2D166CB_8B1C_4576_8A48_452E7DF8605F_.wvu.FilterData" localSheetId="0" hidden="1">'крайний вариант'!$A$7:$M$68</definedName>
    <definedName name="Z_D3F338E9_DD1D_41E3_82EF_D53C02909B2A_.wvu.FilterData" localSheetId="0" hidden="1">'крайний вариант'!$A$7:$M$68</definedName>
    <definedName name="Z_D433E148_CE28_4AC9_80BA_9EE8D5F09EA6_.wvu.FilterData" localSheetId="0" hidden="1">'крайний вариант'!$A$7:$M$68</definedName>
    <definedName name="Z_D47B9F52_D1AD_4953_ACCE_8C0F32680E99_.wvu.FilterData" localSheetId="0" hidden="1">'крайний вариант'!$A$7:$M$68</definedName>
    <definedName name="Z_D5E7771E_ED27_46F3_B606_66CA9E16DDEA_.wvu.FilterData" localSheetId="0" hidden="1">'крайний вариант'!$A$7:$M$68</definedName>
    <definedName name="Z_D69EE60A_8116_4B79_902B_DC8EAE52BD4D_.wvu.FilterData" localSheetId="0" hidden="1">'крайний вариант'!$A$7:$M$68</definedName>
    <definedName name="Z_D6B99CB8_1CA9_46AB_86AC_F74364F05616_.wvu.FilterData" localSheetId="0" hidden="1">'крайний вариант'!$A$7:$M$68</definedName>
    <definedName name="Z_D7D22816_E36B_4419_8C7E_965EF77ADC28_.wvu.FilterData" localSheetId="0" hidden="1">'крайний вариант'!$A$83:$L$110</definedName>
    <definedName name="Z_D8D55BB8_F673_4E27_BE1F_568B06640916_.wvu.FilterData" localSheetId="0" hidden="1">'крайний вариант'!$A$7:$M$68</definedName>
    <definedName name="Z_D9777890_D94C_4050_8979_8F66F20C2800_.wvu.FilterData" localSheetId="0" hidden="1">'крайний вариант'!$A$1:$N$22</definedName>
    <definedName name="Z_DAB3781B_BD56_4BBA_A222_384562EF01B8_.wvu.FilterData" localSheetId="0" hidden="1">'крайний вариант'!$A$83:$L$110</definedName>
    <definedName name="Z_DB15A630_C464_46A5_BA20_E3EA6CC64477_.wvu.FilterData" localSheetId="0" hidden="1">'крайний вариант'!$A$7:$M$68</definedName>
    <definedName name="Z_DB357E0A_D5A1_4BBF_A99B_A98B7327C8FE_.wvu.FilterData" localSheetId="0" hidden="1">'крайний вариант'!$A$7:$M$68</definedName>
    <definedName name="Z_DB4756A9_4F2D_4D0D_9CF8_5059828AFB6E_.wvu.FilterData" localSheetId="0" hidden="1">'крайний вариант'!$A$82:$M$116</definedName>
    <definedName name="Z_DBE93354_BD96_4DD7_B10C_B32E9AB797BD_.wvu.FilterData" localSheetId="0" hidden="1">'крайний вариант'!$A$4:$K$80</definedName>
    <definedName name="Z_DCECE5D2_7AFB_481F_B396_60CFCB80BE22_.wvu.FilterData" localSheetId="0" hidden="1">'крайний вариант'!$A$4:$I$77</definedName>
    <definedName name="Z_DCF17E21_39F7_4ABB_B4AF_D58CF7E0B419_.wvu.FilterData" localSheetId="0" hidden="1">'крайний вариант'!$A$82:$M$116</definedName>
    <definedName name="Z_DE2BFFE1_598C_46EF_B770_D5CBB60D0FAC_.wvu.FilterData" localSheetId="0" hidden="1">'крайний вариант'!$A$83:$L$110</definedName>
    <definedName name="Z_DFDA67B0_6201_417E_A479_BF5C10A2E7B5_.wvu.FilterData" localSheetId="0" hidden="1">'крайний вариант'!$A$83:$L$110</definedName>
    <definedName name="Z_E108DEC2_9082_4848_BDB2_FFE0A9DC1EDA_.wvu.FilterData" localSheetId="0" hidden="1">'крайний вариант'!$A$7:$M$68</definedName>
    <definedName name="Z_E1617C36_31DB_42F5_B6FD_4630D306B9FE_.wvu.FilterData" localSheetId="0" hidden="1">'крайний вариант'!$A$4:$L$80</definedName>
    <definedName name="Z_E16D8BC1_DCED_4117_9A6B_99B13856E2FD_.wvu.FilterData" localSheetId="0" hidden="1">'крайний вариант'!$A$7:$M$68</definedName>
    <definedName name="Z_E2327625_DE5F_48B5_8E54_47EEF34E5289_.wvu.FilterData" localSheetId="0" hidden="1">'крайний вариант'!$A$1:$N$22</definedName>
    <definedName name="Z_E2333D23_38E4_4163_8DA2_52B57E651DF4_.wvu.FilterData" localSheetId="0" hidden="1">'крайний вариант'!$A$4:$L$80</definedName>
    <definedName name="Z_E392388D_1D4F_41C0_AFED_9B622E8A5E44_.wvu.FilterData" localSheetId="0" hidden="1">'крайний вариант'!$A$7:$M$68</definedName>
    <definedName name="Z_E3FF8D14_5C2A_440D_9AD4_83F4CECD8E59_.wvu.FilterData" localSheetId="0" hidden="1">'крайний вариант'!$A$7:$M$68</definedName>
    <definedName name="Z_E480AEF0_4041_472C_A286_9D5A3FD34960_.wvu.FilterData" localSheetId="0" hidden="1">'крайний вариант'!$A$7:$M$68</definedName>
    <definedName name="Z_E4D7B728_1698_45D5_A3BA_BCFFFA8AA788_.wvu.FilterData" localSheetId="0" hidden="1">'крайний вариант'!$A$7:$M$68</definedName>
    <definedName name="Z_E4E4EF32_3A4B_4E26_A353_CE9C3E4F938D_.wvu.FilterData" localSheetId="0" hidden="1">'крайний вариант'!$A$7:$M$68</definedName>
    <definedName name="Z_E4EB0FC1_0CD9_452D_9D37_E34135687CF8_.wvu.FilterData" localSheetId="0" hidden="1">'крайний вариант'!$A$7:$M$68</definedName>
    <definedName name="Z_E50374E1_7F57_4CC0_9196_BC52FACB10CB_.wvu.FilterData" localSheetId="0" hidden="1">'крайний вариант'!$A$7:$M$68</definedName>
    <definedName name="Z_E53EE91D_21F4_4626_86DF_EB4C5DC8D3F5_.wvu.FilterData" localSheetId="0" hidden="1">'крайний вариант'!$A$83:$L$110</definedName>
    <definedName name="Z_E5572A25_405B_4306_8A1B_7B6A48A30782_.wvu.FilterData" localSheetId="0" hidden="1">'крайний вариант'!$A$83:$L$110</definedName>
    <definedName name="Z_E568363F_9C11_4BF5_B8B1_58D9808DE4B0_.wvu.FilterData" localSheetId="0" hidden="1">'крайний вариант'!$A$7:$M$68</definedName>
    <definedName name="Z_E691F09F_0DE3_4D0A_92FC_17D711F9592E_.wvu.FilterData" localSheetId="0" hidden="1">'крайний вариант'!$A$83:$L$110</definedName>
    <definedName name="Z_E6D3A4BA_2842_46AC_B838_A165EA47906D_.wvu.FilterData" localSheetId="0" hidden="1">'крайний вариант'!$A$1:$N$22</definedName>
    <definedName name="Z_E7168935_B668_448E_8B02_6E47C9B3FFCA_.wvu.FilterData" localSheetId="0" hidden="1">'крайний вариант'!$A$7:$M$68</definedName>
    <definedName name="Z_E777D8F8_9989_4AEF_9944_8C06996C4988_.wvu.FilterData" localSheetId="0" hidden="1">'крайний вариант'!$A$7:$M$68</definedName>
    <definedName name="Z_E7DF3B1B_34AC_44F3_99CF_D166F37FDF7C_.wvu.FilterData" localSheetId="0" hidden="1">'крайний вариант'!$A$7:$M$68</definedName>
    <definedName name="Z_E85C3412_194D_4E48_843B_BE6310A493AC_.wvu.FilterData" localSheetId="0" hidden="1">'крайний вариант'!$A$7:$M$68</definedName>
    <definedName name="Z_E8D21EDF_B81E_4BE1_AE6F_1C376D079171_.wvu.FilterData" localSheetId="0" hidden="1">'крайний вариант'!$A$83:$L$110</definedName>
    <definedName name="Z_E9706A85_6759_47E8_9EFD_428965FCF511_.wvu.FilterData" localSheetId="0" hidden="1">'крайний вариант'!$A$7:$M$68</definedName>
    <definedName name="Z_EA4FED9A_4FCF_4D4F_9D2C_5A0523AEBCCA_.wvu.FilterData" localSheetId="0" hidden="1">'крайний вариант'!$A$7:$M$68</definedName>
    <definedName name="Z_EA5DFB5F_0839_4129_9CCF_43D3A7B52806_.wvu.FilterData" localSheetId="0" hidden="1">'крайний вариант'!$A$7:$M$68</definedName>
    <definedName name="Z_EADC7E16_4675_4F9B_AAAF_3F2542224BC7_.wvu.FilterData" localSheetId="0" hidden="1">'крайний вариант'!$A$7:$M$68</definedName>
    <definedName name="Z_EB678F60_A62D_4F36_82B1_B04A933538F6_.wvu.FilterData" localSheetId="0" hidden="1">'крайний вариант'!$A$7:$M$68</definedName>
    <definedName name="Z_EBFFEB82_5F4A_4020_8993_4407F6EA5AA8_.wvu.FilterData" localSheetId="0" hidden="1">'крайний вариант'!$A$7:$M$68</definedName>
    <definedName name="Z_ECC33229_E8A0_4A63_A2E7_ED712D476239_.wvu.FilterData" localSheetId="0" hidden="1">'крайний вариант'!$A$4:$K$80</definedName>
    <definedName name="Z_ECCE0F50_B330_42BF_A3D5_E9188FFB3B3D_.wvu.FilterData" localSheetId="0" hidden="1">'крайний вариант'!$A$83:$L$110</definedName>
    <definedName name="Z_ECDBE6D2_325B_41EB_9DAC_52F8A24B9E64_.wvu.FilterData" localSheetId="0" hidden="1">'крайний вариант'!$A$83:$L$110</definedName>
    <definedName name="Z_ECF1E92C_57DF_42D1_AD3A_385C6AF2D540_.wvu.FilterData" localSheetId="0" hidden="1">'крайний вариант'!$A$2:$M$80</definedName>
    <definedName name="Z_ECFC1027_0030_4A95_B144_534E5BF92822_.wvu.FilterData" localSheetId="0" hidden="1">'крайний вариант'!$A$7:$M$68</definedName>
    <definedName name="Z_ED403AF7_BDDC_4A3F_8D36_C15BF805B049_.wvu.FilterData" localSheetId="0" hidden="1">'крайний вариант'!$A$7:$M$68</definedName>
    <definedName name="Z_ED604D3C_7EE5_43BD_9FE2_045F211E2102_.wvu.FilterData" localSheetId="0" hidden="1">'крайний вариант'!$A$7:$M$68</definedName>
    <definedName name="Z_ED7BD0C4_3503_41CE_B569_6893D973C257_.wvu.FilterData" localSheetId="0" hidden="1">'крайний вариант'!$A$7:$M$68</definedName>
    <definedName name="Z_EE2E9C49_5063_46F3_8F43_14830C9993E1_.wvu.FilterData" localSheetId="0" hidden="1">'крайний вариант'!$A$7:$M$68</definedName>
    <definedName name="Z_EE399B20_D62D_4138_973A_0838E61F8E9F_.wvu.FilterData" localSheetId="0" hidden="1">'крайний вариант'!$A$7:$M$68</definedName>
    <definedName name="Z_EEB99D0A_BAE2_4F4B_874F_469B72F9B8B3_.wvu.FilterData" localSheetId="0" hidden="1">'крайний вариант'!$A$7:$M$68</definedName>
    <definedName name="Z_EEFB991E_68D0_4767_BF6E_3E2507CCA454_.wvu.FilterData" localSheetId="0" hidden="1">'крайний вариант'!$A$7:$M$68</definedName>
    <definedName name="Z_EF5B88D5_834D_4156_8A09_AA8DDE79DF1F_.wvu.FilterData" localSheetId="0" hidden="1">'крайний вариант'!$A$7:$M$68</definedName>
    <definedName name="Z_EF8CFB5C_6C76_409A_9349_92FD449FFC64_.wvu.FilterData" localSheetId="0" hidden="1">'крайний вариант'!$A$4:$L$80</definedName>
    <definedName name="Z_EF979C0D_A031_443C_8827_5A5F77D6C30E_.wvu.FilterData" localSheetId="0" hidden="1">'крайний вариант'!$A$7:$M$68</definedName>
    <definedName name="Z_F01E2F6A_6756_4882_9A17_033780B7D2F0_.wvu.FilterData" localSheetId="0" hidden="1">'крайний вариант'!$A$83:$L$110</definedName>
    <definedName name="Z_F01F9509_ABC2_4282_A055_596E412CFD9B_.wvu.FilterData" localSheetId="0" hidden="1">'крайний вариант'!$A$7:$M$68</definedName>
    <definedName name="Z_F0A955BD_C369_4BAD_9CFF_7AF18EB94772_.wvu.FilterData" localSheetId="0" hidden="1">'крайний вариант'!$A$4:$L$37</definedName>
    <definedName name="Z_F0FBDE9B_39CA_4E21_A6A8_D96308928D38_.wvu.FilterData" localSheetId="0" hidden="1">'крайний вариант'!$A$7:$M$68</definedName>
    <definedName name="Z_F16D28B9_753F_4983_9882_083BB1819B3B_.wvu.FilterData" localSheetId="0" hidden="1">'крайний вариант'!$A$7:$M$68</definedName>
    <definedName name="Z_F1CBC251_A1F3_429D_A7BB_BA2574683774_.wvu.FilterData" localSheetId="0" hidden="1">'крайний вариант'!$A$7:$M$68</definedName>
    <definedName name="Z_F1EA1655_D6DE_4489_A709_6FDA0CED3DCA_.wvu.FilterData" localSheetId="0" hidden="1">'крайний вариант'!$A$7:$M$68</definedName>
    <definedName name="Z_F1EA1655_D6DE_4489_A709_6FDA0CED3DCA_.wvu.PrintArea" localSheetId="0" hidden="1">'крайний вариант'!$A$1:$L$135</definedName>
    <definedName name="Z_F2375E9E_3CDD_4468_880D_BF163D7EB7E2_.wvu.FilterData" localSheetId="0" hidden="1">'крайний вариант'!$A$7:$M$68</definedName>
    <definedName name="Z_F2F7E666_3974_421F_8346_4B97BC2E1442_.wvu.FilterData" localSheetId="0" hidden="1">'крайний вариант'!$A$4:$I$80</definedName>
    <definedName name="Z_F306281C_2D89_40EF_98EE_BF6375702C0F_.wvu.FilterData" localSheetId="0" hidden="1">'крайний вариант'!$A$4:$K$80</definedName>
    <definedName name="Z_F337382C_476E_45F6_9BAA_DC942D507947_.wvu.FilterData" localSheetId="0" hidden="1">'крайний вариант'!$A$4:$K$80</definedName>
    <definedName name="Z_F36A6B0C_B4F7_40D3_BAC4_C0DCD32C19CA_.wvu.FilterData" localSheetId="0" hidden="1">'крайний вариант'!$A$1:$N$22</definedName>
    <definedName name="Z_F3A46EAC_F814_43D8_81E4_0B84011A81CE_.wvu.FilterData" localSheetId="0" hidden="1">'крайний вариант'!$A$7:$M$68</definedName>
    <definedName name="Z_F45F0724_565A_4062_8B49_2B7703A3CF1B_.wvu.FilterData" localSheetId="0" hidden="1">'крайний вариант'!$A$7:$M$68</definedName>
    <definedName name="Z_F46A8548_1BB2_432F_8166_5D6F64DD826E_.wvu.FilterData" localSheetId="0" hidden="1">'крайний вариант'!$A$83:$L$110</definedName>
    <definedName name="Z_F4E6F53E_6991_4BAD_9651_D2EA43368E11_.wvu.FilterData" localSheetId="0" hidden="1">'крайний вариант'!$A$7:$M$68</definedName>
    <definedName name="Z_F690A5B2_5A46_4F32_A52A_2E9ECE16543C_.wvu.FilterData" localSheetId="0" hidden="1">'крайний вариант'!$A$4:$K$80</definedName>
    <definedName name="Z_F6B9C387_D897_4C54_A27F_256603B3BAF9_.wvu.FilterData" localSheetId="0" hidden="1">'крайний вариант'!$A$7:$M$68</definedName>
    <definedName name="Z_F6BDB8B5_B55C_4E8F_AF66_FEB3CD2A79F4_.wvu.FilterData" localSheetId="0" hidden="1">'крайний вариант'!$A$82:$M$116</definedName>
    <definedName name="Z_F6D67FE5_1CEB_4C4D_9D44_15A729A96218_.wvu.FilterData" localSheetId="0" hidden="1">'крайний вариант'!$A$2:$M$80</definedName>
    <definedName name="Z_F703ACC3_F78A_4205_B3C3_1C40ACBC23F1_.wvu.FilterData" localSheetId="0" hidden="1">'крайний вариант'!$A$1:$N$22</definedName>
    <definedName name="Z_F72CF8D3_A8AD_4E5C_8556_FF830582CA7F_.wvu.FilterData" localSheetId="0" hidden="1">'крайний вариант'!$A$7:$M$68</definedName>
    <definedName name="Z_F738D0BC_DC88_42C6_9F39_FEF3F7346252_.wvu.FilterData" localSheetId="0" hidden="1">'крайний вариант'!$A$7:$M$68</definedName>
    <definedName name="Z_F7566643_F4CE_4D05_89FD_81550594355B_.wvu.FilterData" localSheetId="0" hidden="1">'крайний вариант'!$A$4:$I$77</definedName>
    <definedName name="Z_F7E29A51_5FEA_4832_ADBF_91F03899567A_.wvu.FilterData" localSheetId="0" hidden="1">'крайний вариант'!$A$4:$L$37</definedName>
    <definedName name="Z_F86DAF7B_BBBB_4DBA_9302_E73A0CD6BEC4_.wvu.FilterData" localSheetId="0" hidden="1">'крайний вариант'!$A$4:$I$77</definedName>
    <definedName name="Z_F9C682C3_1927_49F6_A715_12F7FAF3E2CA_.wvu.FilterData" localSheetId="0" hidden="1">'крайний вариант'!$A$7:$M$68</definedName>
    <definedName name="Z_F9FAE247_6B0A_43A1_B85B_B090E6404D69_.wvu.FilterData" localSheetId="0" hidden="1">'крайний вариант'!$A$7:$M$68</definedName>
    <definedName name="Z_FA0334A4_BFAB_4046_8AF3_EFA3E8CB60C4_.wvu.FilterData" localSheetId="0" hidden="1">'крайний вариант'!$A$4:$K$80</definedName>
    <definedName name="Z_FA0A15BD_91D2_4777_A514_94E55134B498_.wvu.FilterData" localSheetId="0" hidden="1">'крайний вариант'!$A$83:$L$110</definedName>
    <definedName name="Z_FBA6F182_5292_4314_ABDF_BEC324292A45_.wvu.FilterData" localSheetId="0" hidden="1">'крайний вариант'!$A$7:$M$68</definedName>
    <definedName name="Z_FBAAC4E3_C119_4975_8A3D_8EC91E8A16C2_.wvu.FilterData" localSheetId="0" hidden="1">'крайний вариант'!$A$4:$L$37</definedName>
    <definedName name="Z_FC85A5DF_A88B_4F16_BA98_79BF81D6571D_.wvu.FilterData" localSheetId="0" hidden="1">'крайний вариант'!$A$7:$M$68</definedName>
    <definedName name="Z_FCF92E16_270A_4A78_85A9_EA9E74DD7A95_.wvu.FilterData" localSheetId="0" hidden="1">'крайний вариант'!$A$2:$M$80</definedName>
    <definedName name="Z_FCF9D6BA_3FA2_4C37_B737_6EFD98C4B534_.wvu.FilterData" localSheetId="0" hidden="1">'крайний вариант'!$A$7:$M$68</definedName>
    <definedName name="Z_FDAC03B8_73B1_40CE_8207_0E2CCD3ABBA7_.wvu.FilterData" localSheetId="0" hidden="1">'крайний вариант'!$A$7:$M$68</definedName>
    <definedName name="Z_FDC09DF3_9856_4F13_97FB_FBA6970415F8_.wvu.FilterData" localSheetId="0" hidden="1">'крайний вариант'!$A$83:$L$110</definedName>
    <definedName name="Z_FE87A2CC_F007_48D6_8568_B6954A5A8129_.wvu.FilterData" localSheetId="0" hidden="1">'крайний вариант'!$A$7:$M$68</definedName>
    <definedName name="Z_FF0A71E1_0B7B_4276_82D4_1EF50CECB492_.wvu.FilterData" localSheetId="0" hidden="1">'крайний вариант'!$A$7:$M$68</definedName>
    <definedName name="_xlnm.Print_Area" localSheetId="0">'крайний вариант'!$A$1:$K$135</definedName>
  </definedNames>
  <calcPr calcId="152511"/>
  <customWorkbookViews>
    <customWorkbookView name="Татьяна М. Куприянова - Личное представление" guid="{628CE822-C2EF-47B9-A88D-DD60521BD79B}" mergeInterval="0" personalView="1" maximized="1" xWindow="-8" yWindow="-8" windowWidth="1696" windowHeight="1026" activeSheetId="1"/>
    <customWorkbookView name="Семен В. Филиппов - Личное представление" guid="{F16D28B9-753F-4983-9882-083BB1819B3B}" mergeInterval="0" personalView="1" maximized="1" xWindow="-8" yWindow="-8" windowWidth="1936" windowHeight="1048" tabRatio="598" activeSheetId="1"/>
    <customWorkbookView name="Инна В. Энгель - Личное представление" guid="{F1EA1655-D6DE-4489-A709-6FDA0CED3DCA}" mergeInterval="0" personalView="1" maximized="1" xWindow="-8" yWindow="-8" windowWidth="1936" windowHeight="1056" tabRatio="598" activeSheetId="1"/>
    <customWorkbookView name="Зинаида П. Степанова - Личное представление" guid="{E85C3412-194D-4E48-843B-BE6310A493AC}" mergeInterval="0" personalView="1" maximized="1" xWindow="1" yWindow="1" windowWidth="1676" windowHeight="820" activeSheetId="1"/>
    <customWorkbookView name="Ольга Г. Григорьева - Личное представление" guid="{BCCBEA4F-0D7A-4A17-8829-58A9F53F9252}" mergeInterval="0" personalView="1" maximized="1" xWindow="-8" yWindow="-8" windowWidth="1936" windowHeight="1056" activeSheetId="1"/>
    <customWorkbookView name="Убийко - Личное представление" guid="{93C01840-E025-4C00-A8DE-5BD6E9A42532}" mergeInterval="0" personalView="1" maximized="1" windowWidth="1676" windowHeight="817" activeSheetId="1"/>
    <customWorkbookView name="Степанова - Личное представление" guid="{6FF5B27E-53D8-42A1-BAA4-129DC52332D6}" mergeInterval="0" personalView="1" maximized="1" windowWidth="1676" windowHeight="844" activeSheetId="1"/>
    <customWorkbookView name="Kupriyanova - Личное представление" guid="{773C9A6D-D94C-4F11-A27E-04EF47427F4D}" mergeInterval="0" personalView="1" maximized="1" windowWidth="1676" windowHeight="869" activeSheetId="1"/>
    <customWorkbookView name="Добрынин - Личное представление" guid="{C12ECCB3-7E0E-4612-AFEC-78E64777E49A}" mergeInterval="0" personalView="1" maximized="1" windowWidth="1676" windowHeight="843" activeSheetId="1"/>
    <customWorkbookView name="koshkina - Личное представление" guid="{9D51F868-3843-46D7-815D-F981066D16CF}" mergeInterval="0" personalView="1" maximized="1" windowWidth="1676" windowHeight="870" activeSheetId="1"/>
    <customWorkbookView name="Самойлова - Личное представление" guid="{153C379D-A65B-4B4D-9755-C768171829FE}" mergeInterval="0" personalView="1" maximized="1" windowWidth="1676" windowHeight="817" activeSheetId="1"/>
    <customWorkbookView name="Захватова - Личное представление" guid="{C249F1C0-5F87-4903-9107-68771F7F1656}" mergeInterval="0" personalView="1" maximized="1" windowWidth="1676" windowHeight="843" activeSheetId="1"/>
    <customWorkbookView name="Захватова Олеся Олеговна - Личное представление" guid="{0F2FCB43-7EEA-4774-8F18-02811C3A2B8D}" mergeInterval="0" personalView="1" maximized="1" windowWidth="1276" windowHeight="817" activeSheetId="3"/>
    <customWorkbookView name="Nizova - Личное представление" guid="{B0C92012-5BA8-4543-A636-7EE2EC9D0122}" mergeInterval="0" personalView="1" maximized="1" windowWidth="1020" windowHeight="603" activeSheetId="4"/>
    <customWorkbookView name="Григорьевы - Личное представление" guid="{EBE7AF4B-5A65-4FFE-B3DD-D31B87287713}" mergeInterval="0" personalView="1" maximized="1" xWindow="1" yWindow="1" windowWidth="1366" windowHeight="538" activeSheetId="4"/>
    <customWorkbookView name="Lis - Личное представление" guid="{3DA0A44E-3576-494C-81E4-189D6EBFF604}" mergeInterval="0" personalView="1" maximized="1" windowWidth="1276" windowHeight="859" activeSheetId="4"/>
    <customWorkbookView name="Zakhvatova - Личное представление" guid="{C2FF0B92-E397-40F3-917F-5879A4EAA29D}" mergeInterval="0" personalView="1" maximized="1" windowWidth="1276" windowHeight="852" activeSheetId="4"/>
    <customWorkbookView name="Горенко - Личное представление" guid="{93EE0F94-C914-4DD8-8A2C-599107206092}" mergeInterval="0" personalView="1" maximized="1" windowWidth="1020" windowHeight="605" activeSheetId="4"/>
    <customWorkbookView name="Samoylova - Личное представление" guid="{7B6637D0-A501-47D9-B8F3-675771E46FDA}" mergeInterval="0" personalView="1" maximized="1" windowWidth="1276" windowHeight="874" activeSheetId="4"/>
    <customWorkbookView name="USER - Личное представление" guid="{8AFB6D8F-BBFA-4C17-ABC5-2BE6D0AFD765}" mergeInterval="0" personalView="1" maximized="1" windowWidth="1276" windowHeight="852" activeSheetId="4"/>
    <customWorkbookView name="Горенко Татьяна Петровна - Личное представление" guid="{6C374122-8D28-491C-94CC-357D8AB5AF80}" mergeInterval="0" personalView="1" maximized="1" windowWidth="1676" windowHeight="896" activeSheetId="3"/>
    <customWorkbookView name="Катя - Личное представление" guid="{70280194-3376-4229-B693-3D7B7A861716}" mergeInterval="0" personalView="1" maximized="1" windowWidth="1362" windowHeight="553" activeSheetId="1"/>
    <customWorkbookView name="Аносова Е.В. - Личное представление" guid="{F4BA6659-C8F3-4396-8F83-52B85327A8EF}" mergeInterval="0" personalView="1" maximized="1" windowWidth="1362" windowHeight="614" activeSheetId="1"/>
    <customWorkbookView name="Gorenko - Личное представление" guid="{315EB68F-C10E-4E13-8D36-4E5DF58D465A}" mergeInterval="0" personalView="1" maximized="1" xWindow="171" yWindow="308" windowWidth="833" windowHeight="53" activeSheetId="1"/>
    <customWorkbookView name="Олеся О. Захватова - Личное представление" guid="{CF5649B8-37B5-47E7-8693-CA74E19C235B}" mergeInterval="0" personalView="1" maximized="1" xWindow="1" yWindow="1" windowWidth="1276" windowHeight="794" activeSheetId="1"/>
    <customWorkbookView name="Низова - Личное представление" guid="{BA6A1FD8-C4D7-4C4D-A889-9C6DD90B54C5}" mergeInterval="0" personalView="1" maximized="1" windowWidth="1676" windowHeight="817" activeSheetId="1"/>
    <customWorkbookView name="Григорьева - Личное представление" guid="{9EA594CF-A6B0-4DFA-8350-EDDCBE152AB4}" mergeInterval="0" personalView="1" maximized="1" windowWidth="1276" windowHeight="870" activeSheetId="1"/>
    <customWorkbookView name="Fomenko - Личное представление" guid="{0D5BD890-960B-4D50-B5EC-89017F4627EC}" mergeInterval="0" personalView="1" maximized="1" windowWidth="1676" windowHeight="896" activeSheetId="1"/>
    <customWorkbookView name="Savelyeva - Личное представление" guid="{35230852-6216-4033-A6A0-068713DB5E2D}" mergeInterval="0" personalView="1" maximized="1" xWindow="1" yWindow="1" windowWidth="1676" windowHeight="820" activeSheetId="1"/>
    <customWorkbookView name="Валентин В. Добрынин - Личное представление" guid="{88C336E2-DEA0-4FEC-A5C4-66485F95BE03}" mergeInterval="0" personalView="1" maximized="1" xWindow="-11" yWindow="-11" windowWidth="3862" windowHeight="2122" activeSheetId="1"/>
    <customWorkbookView name="Энгель Инна - Личное представление" guid="{BF7053F1-7808-4856-B12A-CE661FE9C2EF}" mergeInterval="0" personalView="1" maximized="1" xWindow="-8" yWindow="-8" windowWidth="1936" windowHeight="1056" activeSheetId="1"/>
    <customWorkbookView name="Татьяна А. Фоменко - Личное представление" guid="{678A9D6A-CD2F-4FC5-ADAB-B9CA298D42A2}" mergeInterval="0" personalView="1" maximized="1" xWindow="-8" yWindow="-8" windowWidth="1696" windowHeight="1026" activeSheetId="1"/>
    <customWorkbookView name="Юлия А. Убийко - Личное представление" guid="{9D973A29-B18A-4300-8735-40F4D5040C33}" mergeInterval="0" personalView="1" maximized="1" xWindow="-8" yWindow="-8" windowWidth="1696" windowHeight="102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2" i="1" l="1"/>
  <c r="G123" i="1"/>
  <c r="G126" i="1"/>
  <c r="F123" i="1"/>
  <c r="F122" i="1"/>
  <c r="G125" i="1"/>
  <c r="J123" i="1" l="1"/>
  <c r="K42" i="1" l="1"/>
  <c r="J42" i="1"/>
  <c r="F56" i="1"/>
  <c r="E62" i="1" l="1"/>
  <c r="E64" i="1"/>
  <c r="K85" i="1" l="1"/>
  <c r="J85" i="1"/>
  <c r="G85" i="1"/>
  <c r="E112" i="1"/>
  <c r="G42" i="1" l="1"/>
  <c r="I7" i="1"/>
  <c r="H7" i="1"/>
  <c r="K37" i="1"/>
  <c r="J37" i="1"/>
  <c r="G37" i="1"/>
  <c r="I42" i="1"/>
  <c r="H42" i="1"/>
  <c r="F42" i="1"/>
  <c r="F32" i="1"/>
  <c r="F20" i="1" l="1"/>
  <c r="E23" i="1"/>
  <c r="F24" i="1"/>
  <c r="E41" i="1"/>
  <c r="E39" i="1"/>
  <c r="E120" i="1"/>
  <c r="G56" i="1" l="1"/>
  <c r="E42" i="1"/>
  <c r="K24" i="1"/>
  <c r="J24" i="1"/>
  <c r="G24" i="1"/>
  <c r="E40" i="1"/>
  <c r="E38" i="1"/>
  <c r="E36" i="1"/>
  <c r="E43" i="1"/>
  <c r="G122" i="1"/>
  <c r="F85" i="1"/>
  <c r="G134" i="1" l="1"/>
  <c r="E111" i="1"/>
  <c r="G7" i="1"/>
  <c r="K7" i="1"/>
  <c r="J7" i="1"/>
  <c r="E60" i="1"/>
  <c r="E59" i="1"/>
  <c r="E58" i="1"/>
  <c r="F47" i="1"/>
  <c r="F7" i="1"/>
  <c r="E21" i="1"/>
  <c r="E18" i="1"/>
  <c r="E17" i="1"/>
  <c r="E16" i="1"/>
  <c r="E15" i="1"/>
  <c r="E14" i="1"/>
  <c r="E13" i="1"/>
  <c r="E12" i="1"/>
  <c r="E11" i="1"/>
  <c r="E10" i="1"/>
  <c r="E9" i="1"/>
  <c r="E8" i="1"/>
  <c r="E35" i="1"/>
  <c r="E34" i="1"/>
  <c r="E33" i="1"/>
  <c r="E32" i="1"/>
  <c r="E30" i="1"/>
  <c r="E29" i="1"/>
  <c r="E28" i="1"/>
  <c r="E27" i="1"/>
  <c r="E26" i="1"/>
  <c r="E25" i="1"/>
  <c r="E108" i="1"/>
  <c r="E107" i="1"/>
  <c r="E106" i="1"/>
  <c r="E105" i="1"/>
  <c r="E7" i="1" l="1"/>
  <c r="E104" i="1"/>
  <c r="E100" i="1"/>
  <c r="E101" i="1"/>
  <c r="E102" i="1"/>
  <c r="E103" i="1"/>
  <c r="E109" i="1"/>
  <c r="E92" i="1"/>
  <c r="E93" i="1"/>
  <c r="E94" i="1"/>
  <c r="E95" i="1"/>
  <c r="E96" i="1"/>
  <c r="E97" i="1"/>
  <c r="E98" i="1"/>
  <c r="E99" i="1"/>
  <c r="E89" i="1"/>
  <c r="E90" i="1"/>
  <c r="E87" i="1" l="1"/>
  <c r="E88" i="1"/>
  <c r="E86" i="1"/>
  <c r="I85" i="1" l="1"/>
  <c r="H85" i="1"/>
  <c r="K69" i="1"/>
  <c r="J69" i="1"/>
  <c r="I69" i="1"/>
  <c r="H69" i="1"/>
  <c r="G69" i="1"/>
  <c r="K75" i="1"/>
  <c r="J75" i="1"/>
  <c r="I75" i="1"/>
  <c r="H75" i="1"/>
  <c r="G75" i="1"/>
  <c r="K73" i="1"/>
  <c r="J73" i="1"/>
  <c r="I73" i="1"/>
  <c r="H73" i="1"/>
  <c r="G73" i="1"/>
  <c r="I65" i="1"/>
  <c r="H65" i="1"/>
  <c r="K67" i="1" l="1"/>
  <c r="J67" i="1"/>
  <c r="I67" i="1"/>
  <c r="H67" i="1"/>
  <c r="G67" i="1"/>
  <c r="J77" i="1" l="1"/>
  <c r="K56" i="1" l="1"/>
  <c r="I56" i="1"/>
  <c r="H56" i="1"/>
  <c r="F77" i="1" l="1"/>
  <c r="F67" i="1"/>
  <c r="F71" i="1" l="1"/>
  <c r="F69" i="1" l="1"/>
  <c r="F65" i="1" l="1"/>
  <c r="F75" i="1"/>
  <c r="E76" i="1"/>
  <c r="E75" i="1" s="1"/>
  <c r="F73" i="1"/>
  <c r="E74" i="1"/>
  <c r="E70" i="1"/>
  <c r="E68" i="1"/>
  <c r="E55" i="1"/>
  <c r="E54" i="1"/>
  <c r="E53" i="1"/>
  <c r="E52" i="1"/>
  <c r="E51" i="1"/>
  <c r="E50" i="1"/>
  <c r="E69" i="1" l="1"/>
  <c r="E73" i="1"/>
  <c r="E48" i="1" l="1"/>
  <c r="F63" i="1" l="1"/>
  <c r="E57" i="1" l="1"/>
  <c r="G77" i="1" l="1"/>
  <c r="E125" i="1" l="1"/>
  <c r="G121" i="1"/>
  <c r="E49" i="1"/>
  <c r="F134" i="1" l="1"/>
  <c r="E78" i="1"/>
  <c r="K63" i="1" l="1"/>
  <c r="J63" i="1"/>
  <c r="I63" i="1"/>
  <c r="H63" i="1"/>
  <c r="G63" i="1"/>
  <c r="B42" i="1" l="1"/>
  <c r="E37" i="1"/>
  <c r="B47" i="1"/>
  <c r="J84" i="1" l="1"/>
  <c r="D83" i="1" l="1"/>
  <c r="C83" i="1"/>
  <c r="D5" i="1"/>
  <c r="C5" i="1"/>
  <c r="B5" i="1" l="1"/>
  <c r="K47" i="1" l="1"/>
  <c r="J47" i="1"/>
  <c r="I47" i="1"/>
  <c r="H47" i="1"/>
  <c r="G47" i="1"/>
  <c r="F61" i="1" l="1"/>
  <c r="J56" i="1" l="1"/>
  <c r="E47" i="1" l="1"/>
  <c r="E110" i="1" l="1"/>
  <c r="K121" i="1" l="1"/>
  <c r="E63" i="1" l="1"/>
  <c r="G71" i="1" l="1"/>
  <c r="F79" i="1"/>
  <c r="K71" i="1" l="1"/>
  <c r="J71" i="1"/>
  <c r="K65" i="1"/>
  <c r="J65" i="1"/>
  <c r="G65" i="1"/>
  <c r="E66" i="1"/>
  <c r="E19" i="1"/>
  <c r="E134" i="1" l="1"/>
  <c r="E133" i="1" l="1"/>
  <c r="D80" i="1" l="1"/>
  <c r="C80" i="1"/>
  <c r="B65" i="1" l="1"/>
  <c r="G20" i="1"/>
  <c r="H20" i="1"/>
  <c r="I20" i="1"/>
  <c r="J20" i="1"/>
  <c r="K20" i="1"/>
  <c r="E22" i="1" l="1"/>
  <c r="E31" i="1"/>
  <c r="E72" i="1" l="1"/>
  <c r="B123" i="1" l="1"/>
  <c r="B7" i="1" l="1"/>
  <c r="B20" i="1"/>
  <c r="B24" i="1"/>
  <c r="H24" i="1"/>
  <c r="I24" i="1"/>
  <c r="B56" i="1"/>
  <c r="B61" i="1"/>
  <c r="G61" i="1"/>
  <c r="H61" i="1"/>
  <c r="I61" i="1"/>
  <c r="J61" i="1"/>
  <c r="K61" i="1"/>
  <c r="B63" i="1"/>
  <c r="B67" i="1"/>
  <c r="B69" i="1"/>
  <c r="B71" i="1"/>
  <c r="H71" i="1"/>
  <c r="I71" i="1"/>
  <c r="B73" i="1"/>
  <c r="B75" i="1"/>
  <c r="B77" i="1"/>
  <c r="H77" i="1"/>
  <c r="I77" i="1"/>
  <c r="K77" i="1"/>
  <c r="B80" i="1"/>
  <c r="C113" i="1"/>
  <c r="D113" i="1"/>
  <c r="D114" i="1" s="1"/>
  <c r="B84" i="1"/>
  <c r="C85" i="1"/>
  <c r="D85" i="1"/>
  <c r="F84" i="1"/>
  <c r="I84" i="1"/>
  <c r="I113" i="1" s="1"/>
  <c r="K84" i="1"/>
  <c r="C118" i="1"/>
  <c r="D118" i="1"/>
  <c r="F118" i="1"/>
  <c r="G118" i="1"/>
  <c r="G116" i="1" s="1"/>
  <c r="H118" i="1"/>
  <c r="H116" i="1" s="1"/>
  <c r="I118" i="1"/>
  <c r="J118" i="1"/>
  <c r="K118" i="1"/>
  <c r="K116" i="1" s="1"/>
  <c r="B119" i="1"/>
  <c r="E119" i="1"/>
  <c r="B120" i="1"/>
  <c r="I121" i="1"/>
  <c r="H124" i="1"/>
  <c r="B125" i="1"/>
  <c r="H125" i="1"/>
  <c r="E129" i="1"/>
  <c r="E130" i="1"/>
  <c r="D130" i="1" s="1"/>
  <c r="D133" i="1"/>
  <c r="B134" i="1"/>
  <c r="B124" i="1" s="1"/>
  <c r="H79" i="1" l="1"/>
  <c r="H80" i="1" s="1"/>
  <c r="E24" i="1"/>
  <c r="D129" i="1"/>
  <c r="D125" i="1" s="1"/>
  <c r="E124" i="1"/>
  <c r="B113" i="1"/>
  <c r="B114" i="1" s="1"/>
  <c r="H84" i="1"/>
  <c r="H113" i="1" s="1"/>
  <c r="E61" i="1"/>
  <c r="B83" i="1"/>
  <c r="K113" i="1"/>
  <c r="E5" i="1"/>
  <c r="E123" i="1"/>
  <c r="E20" i="1"/>
  <c r="E71" i="1"/>
  <c r="E65" i="1"/>
  <c r="F113" i="1"/>
  <c r="F135" i="1" s="1"/>
  <c r="C114" i="1"/>
  <c r="J79" i="1"/>
  <c r="J80" i="1" s="1"/>
  <c r="E118" i="1"/>
  <c r="E77" i="1"/>
  <c r="I116" i="1"/>
  <c r="E67" i="1"/>
  <c r="E56" i="1"/>
  <c r="B118" i="1"/>
  <c r="I79" i="1"/>
  <c r="I80" i="1" s="1"/>
  <c r="I114" i="1" s="1"/>
  <c r="K79" i="1"/>
  <c r="K80" i="1" s="1"/>
  <c r="J113" i="1"/>
  <c r="E83" i="1"/>
  <c r="F80" i="1"/>
  <c r="H114" i="1" l="1"/>
  <c r="H115" i="1" s="1"/>
  <c r="D122" i="1"/>
  <c r="K114" i="1"/>
  <c r="K115" i="1" s="1"/>
  <c r="J114" i="1"/>
  <c r="I115" i="1"/>
  <c r="F114" i="1"/>
  <c r="D121" i="1" l="1"/>
  <c r="D116" i="1" s="1"/>
  <c r="D115" i="1" s="1"/>
  <c r="F121" i="1"/>
  <c r="F116" i="1" s="1"/>
  <c r="E122" i="1"/>
  <c r="B122" i="1" l="1"/>
  <c r="C121" i="1"/>
  <c r="F115" i="1"/>
  <c r="E121" i="1"/>
  <c r="E116" i="1" s="1"/>
  <c r="C116" i="1" l="1"/>
  <c r="C115" i="1" s="1"/>
  <c r="B121" i="1"/>
  <c r="B116" i="1" s="1"/>
  <c r="B115" i="1" s="1"/>
  <c r="J121" i="1" l="1"/>
  <c r="J116" i="1" l="1"/>
  <c r="J115" i="1" s="1"/>
  <c r="E91" i="1"/>
  <c r="G84" i="1"/>
  <c r="G113" i="1" l="1"/>
  <c r="E84" i="1"/>
  <c r="E113" i="1" s="1"/>
  <c r="E85" i="1"/>
  <c r="E79" i="1"/>
  <c r="E80" i="1" s="1"/>
  <c r="G79" i="1"/>
  <c r="G80" i="1" s="1"/>
  <c r="G114" i="1" l="1"/>
  <c r="G115" i="1" s="1"/>
  <c r="G137" i="1"/>
  <c r="E114" i="1"/>
  <c r="E115" i="1" s="1"/>
</calcChain>
</file>

<file path=xl/sharedStrings.xml><?xml version="1.0" encoding="utf-8"?>
<sst xmlns="http://schemas.openxmlformats.org/spreadsheetml/2006/main" count="278" uniqueCount="180">
  <si>
    <t>Образование</t>
  </si>
  <si>
    <t>Территориальное управление</t>
  </si>
  <si>
    <t>районные</t>
  </si>
  <si>
    <t>Управление культуры</t>
  </si>
  <si>
    <t>ДОХОДЫ</t>
  </si>
  <si>
    <t>Всего дополнительных расходов на изменение</t>
  </si>
  <si>
    <t>Всего дополнительных доходов на изменение</t>
  </si>
  <si>
    <t xml:space="preserve">в т.ч. </t>
  </si>
  <si>
    <t>Свободные средства</t>
  </si>
  <si>
    <t>Федеральные и краевые ср-ва</t>
  </si>
  <si>
    <t>РАСХОДЫ</t>
  </si>
  <si>
    <t>РАСХОДЫ на сессию</t>
  </si>
  <si>
    <t>ИСТОЧНИК ФИНАНСИРОВАНИЯ</t>
  </si>
  <si>
    <t>Изменение остатков средств на счетах по учету средств бюджета</t>
  </si>
  <si>
    <t>целевые средства</t>
  </si>
  <si>
    <t>ДОХОДЫ на сессию</t>
  </si>
  <si>
    <t>остаток средств на начало года</t>
  </si>
  <si>
    <t>остаток средств на конец года</t>
  </si>
  <si>
    <t>после бюджетной комиссии (целевые средства)</t>
  </si>
  <si>
    <t>Управление культуры (средства Ванкор)</t>
  </si>
  <si>
    <t>предельный объем дефицита</t>
  </si>
  <si>
    <t>10% от собственных доходов</t>
  </si>
  <si>
    <t>Плановые расходы на прошлую сессию</t>
  </si>
  <si>
    <t>Плановые доходы на прошлую сессию</t>
  </si>
  <si>
    <t>Дефицит (профицит)</t>
  </si>
  <si>
    <t>Финансовое управление</t>
  </si>
  <si>
    <t>Теруправление  (средства Ванкор)</t>
  </si>
  <si>
    <t>распределили</t>
  </si>
  <si>
    <t>нераспределенный остаток</t>
  </si>
  <si>
    <t>Плановые показатели ГРБС</t>
  </si>
  <si>
    <t>ВСЕГО</t>
  </si>
  <si>
    <t>КЦСР</t>
  </si>
  <si>
    <t>0</t>
  </si>
  <si>
    <t>Кредиты</t>
  </si>
  <si>
    <t>бюджетные кредиты</t>
  </si>
  <si>
    <t>Управление культуры (прочие безвозмездные)</t>
  </si>
  <si>
    <t>Управление ЖКХ и строительства</t>
  </si>
  <si>
    <t>коммерческие кредиты</t>
  </si>
  <si>
    <t>в АЦК</t>
  </si>
  <si>
    <t>2027 год всего (собст+целевые)</t>
  </si>
  <si>
    <t xml:space="preserve">Управление образования (средства Ванкор) </t>
  </si>
  <si>
    <t>0350083010</t>
  </si>
  <si>
    <t>9940084280</t>
  </si>
  <si>
    <t>0110080610</t>
  </si>
  <si>
    <t>0350083950</t>
  </si>
  <si>
    <t>9910085310</t>
  </si>
  <si>
    <t>9910085310 8210080460</t>
  </si>
  <si>
    <t>0110082710</t>
  </si>
  <si>
    <t xml:space="preserve">Внесение изменений на 2026 год </t>
  </si>
  <si>
    <t>2026 изменения на сессию</t>
  </si>
  <si>
    <t>2028 год всего (собст+целевые)</t>
  </si>
  <si>
    <t>2026</t>
  </si>
  <si>
    <t>Целевые средства дополнительно на 2026 год</t>
  </si>
  <si>
    <t>Остаток по районному бюджету на 01.01.2026 г</t>
  </si>
  <si>
    <t xml:space="preserve">Нераспределенный остаток на ФУ в 2026 г. ВАНКОР  </t>
  </si>
  <si>
    <t>011Ю455590</t>
  </si>
  <si>
    <t>011Ю650500</t>
  </si>
  <si>
    <t>011Ю653030</t>
  </si>
  <si>
    <t>011Ю651790</t>
  </si>
  <si>
    <t>01100R7800</t>
  </si>
  <si>
    <t>01100L3040</t>
  </si>
  <si>
    <t>0110075820</t>
  </si>
  <si>
    <t>0120075520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</si>
  <si>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</si>
  <si>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</si>
  <si>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Субвенции бюджетам муниципальных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</si>
  <si>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</si>
  <si>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</si>
  <si>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Субвенции бюджетам муниципальных округов на выполнение передаваемых полномочий субъектов Российской Федерации (на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</t>
  </si>
  <si>
    <t>Субвенции бюджетам муниципальных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</si>
  <si>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Субвенции бюджетам муниципальных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</si>
  <si>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Прочие межбюджетные трансферты, передаваемые бюджетам муниципальных округов на обеспечение первичных мер пожарной безопасности</t>
  </si>
  <si>
    <t>Субвенции бюджетам муниципальных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</si>
  <si>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</si>
  <si>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</si>
  <si>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Субвенции бюджетам муниципальных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</si>
  <si>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Прочие субсидии бюджетам муниципальных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</si>
  <si>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Прочие межбюджетные трансферты, передаваемые бюджетам муниципальных округов на оснащение общеобразовательных организаций средствами обучения и воспитания для реализации учебных предметов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</si>
  <si>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</si>
  <si>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</si>
  <si>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</si>
  <si>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</si>
  <si>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Субвенции бюджетам муниципальных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</t>
  </si>
  <si>
    <t>Межбюджетные трансферты, передаваемые бюджетам муниципальных округов на поддержку отрасли культуры</t>
  </si>
  <si>
    <t>Субсидии бюджетам муниципальных округов на поддержку отрасли культуры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</si>
  <si>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</si>
  <si>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округов на выполнение передаваемых полномочий субъектов Российской Федерации (на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</t>
  </si>
  <si>
    <t>Субвенции бюджетам муниципальных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</t>
  </si>
  <si>
    <t>Борcкий территориальный отдел</t>
  </si>
  <si>
    <t>Верхнеимбатский территориальный отдел</t>
  </si>
  <si>
    <t>Вороговский территориальный отдел</t>
  </si>
  <si>
    <t xml:space="preserve">Зотинский территориальный отдел </t>
  </si>
  <si>
    <t>Туруханский территориальный отдел</t>
  </si>
  <si>
    <t>Светлогорский территориальный отдел</t>
  </si>
  <si>
    <t xml:space="preserve">Игарское территориальное управления </t>
  </si>
  <si>
    <t>Контрольно-счетная палата</t>
  </si>
  <si>
    <t>Окружной Совет депутатов</t>
  </si>
  <si>
    <t>Администрация Туруханского округа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</si>
  <si>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</si>
  <si>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</si>
  <si>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Расходы на государственную поддержку отрасли культуры (модернизация библиотек в части комплектования книжных фондов)</t>
  </si>
  <si>
    <t>06100L5190</t>
  </si>
  <si>
    <t>06400R5195</t>
  </si>
  <si>
    <t>Государственная поддержка лучших работников муниципальных учреждений культуры, находящихся на территории Туруханского муниципального округа</t>
  </si>
  <si>
    <t>06400R5196</t>
  </si>
  <si>
    <t>Государственная поддержка лучших муниципальных учреждений культуры, находящихся на территории Туруханского муниципального округа</t>
  </si>
  <si>
    <t>06400R5195; 06400R5196</t>
  </si>
  <si>
    <t>1240051200</t>
  </si>
  <si>
    <t>8420075140</t>
  </si>
  <si>
    <t>1240074290</t>
  </si>
  <si>
    <t>1240076040</t>
  </si>
  <si>
    <t>0630075190</t>
  </si>
  <si>
    <t>1240076850</t>
  </si>
  <si>
    <t>1240002890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</si>
  <si>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</si>
  <si>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</si>
  <si>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</si>
  <si>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</si>
  <si>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дела"</t>
  </si>
  <si>
    <t>Осуществление государственных полномочий в области охраны труда по государственному управлению охраной труда</t>
  </si>
  <si>
    <t>Осуществление государственных полномочий по опеке и попечительству в отношении совершеннолетних граждан, а также в сфере патронажа</t>
  </si>
  <si>
    <t xml:space="preserve">Муниципальный долг </t>
  </si>
  <si>
    <t>Содержание общественных бань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</si>
  <si>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</si>
  <si>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Расходы на обеспечение мероприятий по переселению граждан из аварийного жилищного фонда в городе Игарка за счет средств публично-правовой компании "Фонд развития территорий"</t>
  </si>
  <si>
    <t>Расходы на обеспечение мероприятий по переселению граждан из аварийного жилищного фонда в городе Игарка</t>
  </si>
  <si>
    <t>Расходы на обеспечение первичных мер пожарной безопасности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</si>
  <si>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</si>
  <si>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 xml:space="preserve"> УЖКХ Программа ОАО "НК Роснефть" 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</si>
  <si>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</t>
  </si>
  <si>
    <t>11400R5185</t>
  </si>
  <si>
    <t>Расходы на оснащение общеобразовательных организаций средствами обучения и воспитания для реализации учебных предметов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</si>
  <si>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</si>
  <si>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</si>
  <si>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</si>
  <si>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</si>
  <si>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</si>
  <si>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</si>
  <si>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</si>
  <si>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Переходящие обязательства: устройство и содержание зимней автомобильной дороги Игарка - Светлогорск - Туруханск  (7 608 262,00 руб. - ИП Рогов С.Б., контракт от 08.09.2025 № 71; 6 195 220,00 руб. - ООО "СО "ГЕРМЕС", контракт от 16.10.2025 № 75)</t>
  </si>
  <si>
    <t>Переходящие обязательства: кап. ремонт спортивного зала здания МКОУ "Верхнеимбатская средняя школа" по адресу: с. Верхнеимбатск, ул. Школьная, 20 (17 614 051 руб. - ООО "БайкитСтрой", контракт от 16.06.2025 № 45) Проектирование  охранной сигнализации, тревожной сигнализации, системы автоматической пожарной сигнализации (АПС), системы оповещения и управления эвакуацией людей при пожаре (СОУЭ), системы видеонаблюдения,  системы оповещения при угрозе теракта на объекте: капитального  ремонта здания школы  по адресу: п. Келлог, ул. Центральная, д. 39 (190 000 руб. - ООО «Телезон-Сети», МК от 25.08.2025 № 69)</t>
  </si>
  <si>
    <t>Иной межбюджетный трансферт краевому бюджету из бюджета Туруханского муниципального округа на основании соглашения, заключенного между Правительством Красноярского края и администрацией Туруханского муниципального округа, в соответствии с п.2 статьи 15.1 Закона края "О межбюджетных отношениях в Красноярском крае" от 10.07.2007 № 2-317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</si>
  <si>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</si>
  <si>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9950083530</t>
  </si>
  <si>
    <t>0110085040</t>
  </si>
  <si>
    <t>Кредиторская задолженность учреждений культуры за 2025 год (коммунальные услуги, страховые взносы, прочие).</t>
  </si>
  <si>
    <t xml:space="preserve">Кредиторская задолженность за 2025 год МБУ "Комплексный центр по благоустройству Борского сельсовета" </t>
  </si>
  <si>
    <t>Кредиторская задолженность за 2025 год МБУ "Игарский городской центр физической культуры и спорта"</t>
  </si>
  <si>
    <t>Субсидия краевому бюджету из бюджета муниципального округа в соответствии статьи 16 Закона Красноярского края "О краевом бюджете на 2025 год и плановый период 2026 – 2027 гг."</t>
  </si>
  <si>
    <t xml:space="preserve">Кредиторская задолженность за 2025 год МКУ "ЦБУТО бюджетных и казенных учреждений г. Игарки" </t>
  </si>
  <si>
    <t>Переходящие обязательства: демонтаж строительных конструкций и снос здания по адресу: с. Туруханск. ул.60 лет Октября, д.48 (ИП Рогов С.Б., МК  от 13.03.2023 № 17)</t>
  </si>
  <si>
    <t>Переходящие обязательства: реконструкция объекта капитального строительства муниципальной собственности- "Реконструкция спортивно-оздоровительного учреждения МКУДО ДЮСШ "Юность" по адресу: с. Туруханск, пер. Спортивный 1А" (ООО "СК Град", МК от 04.08.2023 № 68)</t>
  </si>
  <si>
    <t>Переходящие обязательства: выполнение работ по инженерным изысканиям, подготовке проектной и рабочей документации с получением положительного заключение государственной экспертизы объекта капитального строительства "Реконструкция объекта незавершенного строительства под Дом культуры в г. Игарка, Туруханского района Красноярского края  (ООО "ИнжЭкоТриумф", МК № 8 от 23.01.2023)</t>
  </si>
  <si>
    <t>Переходящие обязательства: кап. ремонт адм. здания по адресу: с. Туруханск, ул. Дружбы Народов, д. 18  (ООО "СЕВЕРСТРОЙ", контракт от 12.08.2025 № 65)</t>
  </si>
  <si>
    <t>Восстановление целевого остатка 2025 года ЗАО "ВАНКОР" (содержание "Роснефть-классов")</t>
  </si>
  <si>
    <t>Восстановление целевого остатка 2025 года (родительская плата за питание учащихся в общеобразовательных учреждениях)</t>
  </si>
  <si>
    <t>Кредиторская задолженность учреждений образования за 2025 год (коммунальные услуги, страховые взносы)</t>
  </si>
  <si>
    <t>1140075410</t>
  </si>
  <si>
    <t>Субвенции бюджетам муниципальных округов на выполнение передаваемых полномочий субъектов Российской Федерации (на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</t>
  </si>
  <si>
    <t>1140075440</t>
  </si>
  <si>
    <t>1140074120</t>
  </si>
  <si>
    <t>1240074670</t>
  </si>
  <si>
    <t>101И267483</t>
  </si>
  <si>
    <t>101И267484</t>
  </si>
  <si>
    <t>1240078460</t>
  </si>
  <si>
    <t>1150083381 1150085385 1150085386 1150085387</t>
  </si>
  <si>
    <t>0110085490</t>
  </si>
  <si>
    <t>0380084530</t>
  </si>
  <si>
    <t>0640084600</t>
  </si>
  <si>
    <t>0380083730</t>
  </si>
  <si>
    <t>0910083940</t>
  </si>
  <si>
    <t>1150083381 1150085385 1150085386 1150085387 1240080460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</si>
  <si>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</si>
  <si>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и (или) лиц, выполняющих (выполнявших) задачи по отражению вооруженного вторжения на территорию Российской Федерации</t>
  </si>
  <si>
    <t>Прочие межбюджетные трансферты, передаваемые бюджетам муниципальных округов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и (или) лиц, выполняющих (выполнявших) задачи по отражению вооруженного вторжения на территорию Российской Федерации</t>
  </si>
  <si>
    <t>Администрация Туруханского муниципального округа (НТЭК)</t>
  </si>
  <si>
    <r>
      <t xml:space="preserve">Материалы сессия февраль </t>
    </r>
    <r>
      <rPr>
        <b/>
        <u/>
        <sz val="12"/>
        <rFont val="Times New Roman"/>
        <family val="1"/>
        <charset val="204"/>
      </rPr>
      <t xml:space="preserve">2026 год </t>
    </r>
  </si>
  <si>
    <t>после бюджетной комиссии (окружные средства)</t>
  </si>
  <si>
    <t>Перераспределение расходов Светлогорского территориального отдела на выполнение работ по капитальному ремонту инженерных сетей водоснабжения, водоотведения и отопления здания МКОУ "Средняя школа №10" п. Светлогорск (за счет средств АО "НТЭК")</t>
  </si>
  <si>
    <t>после бюджетной комиссии (окружного средства)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</si>
</sst>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i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2B8E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CC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0">
    <xf numFmtId="0" fontId="0" fillId="0" borderId="0"/>
    <xf numFmtId="0" fontId="2" fillId="2" borderId="0" applyNumberFormat="0" applyBorder="0" applyAlignment="0" applyProtection="0"/>
    <xf numFmtId="0" fontId="1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3" borderId="0" applyNumberFormat="0" applyBorder="0" applyAlignment="0" applyProtection="0"/>
    <xf numFmtId="0" fontId="2" fillId="4" borderId="0" applyNumberFormat="0" applyBorder="0" applyAlignment="0" applyProtection="0"/>
    <xf numFmtId="0" fontId="12" fillId="4" borderId="0" applyNumberFormat="0" applyBorder="0" applyAlignment="0" applyProtection="0"/>
    <xf numFmtId="0" fontId="2" fillId="5" borderId="0" applyNumberFormat="0" applyBorder="0" applyAlignment="0" applyProtection="0"/>
    <xf numFmtId="0" fontId="12" fillId="5" borderId="0" applyNumberFormat="0" applyBorder="0" applyAlignment="0" applyProtection="0"/>
    <xf numFmtId="0" fontId="2" fillId="6" borderId="0" applyNumberFormat="0" applyBorder="0" applyAlignment="0" applyProtection="0"/>
    <xf numFmtId="0" fontId="12" fillId="19" borderId="0" applyNumberFormat="0" applyBorder="0" applyAlignment="0" applyProtection="0"/>
    <xf numFmtId="0" fontId="2" fillId="7" borderId="0" applyNumberFormat="0" applyBorder="0" applyAlignment="0" applyProtection="0"/>
    <xf numFmtId="0" fontId="12" fillId="20" borderId="0" applyNumberFormat="0" applyBorder="0" applyAlignment="0" applyProtection="0"/>
    <xf numFmtId="0" fontId="2" fillId="8" borderId="0" applyNumberFormat="0" applyBorder="0" applyAlignment="0" applyProtection="0"/>
    <xf numFmtId="0" fontId="12" fillId="21" borderId="0" applyNumberFormat="0" applyBorder="0" applyAlignment="0" applyProtection="0"/>
    <xf numFmtId="0" fontId="2" fillId="9" borderId="0" applyNumberFormat="0" applyBorder="0" applyAlignment="0" applyProtection="0"/>
    <xf numFmtId="0" fontId="12" fillId="22" borderId="0" applyNumberFormat="0" applyBorder="0" applyAlignment="0" applyProtection="0"/>
    <xf numFmtId="0" fontId="2" fillId="10" borderId="0" applyNumberFormat="0" applyBorder="0" applyAlignment="0" applyProtection="0"/>
    <xf numFmtId="0" fontId="12" fillId="10" borderId="0" applyNumberFormat="0" applyBorder="0" applyAlignment="0" applyProtection="0"/>
    <xf numFmtId="0" fontId="2" fillId="5" borderId="0" applyNumberFormat="0" applyBorder="0" applyAlignment="0" applyProtection="0"/>
    <xf numFmtId="0" fontId="12" fillId="23" borderId="0" applyNumberFormat="0" applyBorder="0" applyAlignment="0" applyProtection="0"/>
    <xf numFmtId="0" fontId="2" fillId="8" borderId="0" applyNumberFormat="0" applyBorder="0" applyAlignment="0" applyProtection="0"/>
    <xf numFmtId="0" fontId="12" fillId="24" borderId="0" applyNumberFormat="0" applyBorder="0" applyAlignment="0" applyProtection="0"/>
    <xf numFmtId="0" fontId="2" fillId="11" borderId="0" applyNumberFormat="0" applyBorder="0" applyAlignment="0" applyProtection="0"/>
    <xf numFmtId="0" fontId="12" fillId="25" borderId="0" applyNumberFormat="0" applyBorder="0" applyAlignment="0" applyProtection="0"/>
    <xf numFmtId="0" fontId="9" fillId="12" borderId="0" applyNumberFormat="0" applyBorder="0" applyAlignment="0" applyProtection="0"/>
    <xf numFmtId="0" fontId="13" fillId="26" borderId="0" applyNumberFormat="0" applyBorder="0" applyAlignment="0" applyProtection="0"/>
    <xf numFmtId="0" fontId="9" fillId="9" borderId="0" applyNumberFormat="0" applyBorder="0" applyAlignment="0" applyProtection="0"/>
    <xf numFmtId="0" fontId="13" fillId="27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4" borderId="0" applyNumberFormat="0" applyBorder="0" applyAlignment="0" applyProtection="0"/>
    <xf numFmtId="0" fontId="13" fillId="28" borderId="0" applyNumberFormat="0" applyBorder="0" applyAlignment="0" applyProtection="0"/>
    <xf numFmtId="0" fontId="9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0" borderId="0"/>
    <xf numFmtId="0" fontId="12" fillId="0" borderId="0"/>
    <xf numFmtId="0" fontId="1" fillId="0" borderId="0"/>
  </cellStyleXfs>
  <cellXfs count="184">
    <xf numFmtId="0" fontId="0" fillId="0" borderId="0" xfId="0"/>
    <xf numFmtId="4" fontId="7" fillId="0" borderId="0" xfId="0" applyNumberFormat="1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 wrapText="1" shrinkToFit="1"/>
    </xf>
    <xf numFmtId="0" fontId="7" fillId="0" borderId="0" xfId="0" applyFont="1" applyAlignment="1">
      <alignment vertical="center" wrapText="1"/>
    </xf>
    <xf numFmtId="4" fontId="8" fillId="0" borderId="0" xfId="0" applyNumberFormat="1" applyFont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4" fontId="5" fillId="16" borderId="1" xfId="0" applyNumberFormat="1" applyFont="1" applyFill="1" applyBorder="1" applyAlignment="1">
      <alignment vertical="center" wrapText="1"/>
    </xf>
    <xf numFmtId="4" fontId="5" fillId="18" borderId="1" xfId="0" applyNumberFormat="1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8" fillId="0" borderId="0" xfId="0" applyNumberFormat="1" applyFont="1" applyAlignment="1">
      <alignment vertical="center" wrapText="1" shrinkToFit="1"/>
    </xf>
    <xf numFmtId="4" fontId="7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 shrinkToFit="1"/>
    </xf>
    <xf numFmtId="4" fontId="8" fillId="29" borderId="1" xfId="0" applyNumberFormat="1" applyFont="1" applyFill="1" applyBorder="1" applyAlignment="1">
      <alignment vertical="center" wrapText="1"/>
    </xf>
    <xf numFmtId="4" fontId="5" fillId="29" borderId="0" xfId="0" applyNumberFormat="1" applyFont="1" applyFill="1" applyAlignment="1">
      <alignment horizontal="left" vertical="center" wrapText="1"/>
    </xf>
    <xf numFmtId="4" fontId="5" fillId="30" borderId="1" xfId="0" applyNumberFormat="1" applyFont="1" applyFill="1" applyBorder="1" applyAlignment="1">
      <alignment vertical="center" wrapText="1"/>
    </xf>
    <xf numFmtId="4" fontId="5" fillId="31" borderId="1" xfId="0" applyNumberFormat="1" applyFont="1" applyFill="1" applyBorder="1" applyAlignment="1">
      <alignment vertical="center" wrapText="1"/>
    </xf>
    <xf numFmtId="4" fontId="5" fillId="35" borderId="1" xfId="0" applyNumberFormat="1" applyFont="1" applyFill="1" applyBorder="1" applyAlignment="1">
      <alignment vertical="center" wrapText="1"/>
    </xf>
    <xf numFmtId="4" fontId="5" fillId="36" borderId="1" xfId="0" applyNumberFormat="1" applyFont="1" applyFill="1" applyBorder="1" applyAlignment="1">
      <alignment vertical="center" wrapText="1"/>
    </xf>
    <xf numFmtId="4" fontId="5" fillId="37" borderId="1" xfId="0" applyNumberFormat="1" applyFont="1" applyFill="1" applyBorder="1" applyAlignment="1">
      <alignment vertical="center" wrapText="1"/>
    </xf>
    <xf numFmtId="4" fontId="7" fillId="38" borderId="1" xfId="0" applyNumberFormat="1" applyFont="1" applyFill="1" applyBorder="1" applyAlignment="1">
      <alignment vertical="center" wrapText="1"/>
    </xf>
    <xf numFmtId="4" fontId="7" fillId="39" borderId="1" xfId="0" applyNumberFormat="1" applyFont="1" applyFill="1" applyBorder="1" applyAlignment="1">
      <alignment vertical="center" wrapText="1"/>
    </xf>
    <xf numFmtId="4" fontId="11" fillId="0" borderId="0" xfId="0" applyNumberFormat="1" applyFont="1" applyAlignment="1">
      <alignment horizontal="left" vertical="center" wrapText="1"/>
    </xf>
    <xf numFmtId="4" fontId="5" fillId="38" borderId="1" xfId="0" applyNumberFormat="1" applyFont="1" applyFill="1" applyBorder="1" applyAlignment="1">
      <alignment vertical="center" wrapText="1"/>
    </xf>
    <xf numFmtId="4" fontId="5" fillId="40" borderId="1" xfId="0" applyNumberFormat="1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4" fontId="8" fillId="0" borderId="3" xfId="0" applyNumberFormat="1" applyFont="1" applyBorder="1" applyAlignment="1">
      <alignment vertical="center" wrapText="1"/>
    </xf>
    <xf numFmtId="4" fontId="0" fillId="0" borderId="3" xfId="0" applyNumberFormat="1" applyBorder="1" applyAlignment="1">
      <alignment vertical="center" wrapText="1"/>
    </xf>
    <xf numFmtId="4" fontId="5" fillId="0" borderId="3" xfId="0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 wrapText="1"/>
    </xf>
    <xf numFmtId="4" fontId="5" fillId="29" borderId="1" xfId="0" applyNumberFormat="1" applyFont="1" applyFill="1" applyBorder="1" applyAlignment="1">
      <alignment vertical="center" wrapText="1"/>
    </xf>
    <xf numFmtId="4" fontId="8" fillId="29" borderId="0" xfId="0" applyNumberFormat="1" applyFont="1" applyFill="1" applyAlignment="1">
      <alignment horizontal="left" vertical="center" wrapText="1"/>
    </xf>
    <xf numFmtId="0" fontId="8" fillId="29" borderId="0" xfId="0" applyFont="1" applyFill="1" applyAlignment="1">
      <alignment horizontal="left" vertical="center" wrapText="1"/>
    </xf>
    <xf numFmtId="4" fontId="5" fillId="29" borderId="0" xfId="0" applyNumberFormat="1" applyFont="1" applyFill="1" applyAlignment="1">
      <alignment horizontal="center" vertical="center" wrapText="1"/>
    </xf>
    <xf numFmtId="0" fontId="5" fillId="29" borderId="0" xfId="0" applyFont="1" applyFill="1" applyAlignment="1">
      <alignment horizontal="left" vertical="center" wrapText="1"/>
    </xf>
    <xf numFmtId="4" fontId="8" fillId="0" borderId="1" xfId="0" applyNumberFormat="1" applyFont="1" applyBorder="1" applyAlignment="1">
      <alignment horizontal="left" vertical="center" wrapText="1" shrinkToFit="1"/>
    </xf>
    <xf numFmtId="49" fontId="5" fillId="39" borderId="1" xfId="0" applyNumberFormat="1" applyFont="1" applyFill="1" applyBorder="1" applyAlignment="1">
      <alignment horizontal="center" vertical="center" wrapText="1"/>
    </xf>
    <xf numFmtId="4" fontId="5" fillId="39" borderId="1" xfId="0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5" fillId="41" borderId="5" xfId="0" applyFont="1" applyFill="1" applyBorder="1" applyAlignment="1">
      <alignment vertical="center" wrapText="1"/>
    </xf>
    <xf numFmtId="0" fontId="5" fillId="42" borderId="5" xfId="0" applyFont="1" applyFill="1" applyBorder="1" applyAlignment="1">
      <alignment vertical="center" wrapText="1"/>
    </xf>
    <xf numFmtId="0" fontId="5" fillId="16" borderId="5" xfId="0" applyFont="1" applyFill="1" applyBorder="1" applyAlignment="1">
      <alignment vertical="center" wrapText="1"/>
    </xf>
    <xf numFmtId="0" fontId="8" fillId="29" borderId="5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5" fillId="30" borderId="5" xfId="0" applyFont="1" applyFill="1" applyBorder="1" applyAlignment="1">
      <alignment vertical="center" wrapText="1"/>
    </xf>
    <xf numFmtId="0" fontId="5" fillId="40" borderId="5" xfId="0" applyFont="1" applyFill="1" applyBorder="1" applyAlignment="1">
      <alignment vertical="center" wrapText="1"/>
    </xf>
    <xf numFmtId="4" fontId="5" fillId="0" borderId="5" xfId="0" applyNumberFormat="1" applyFont="1" applyBorder="1" applyAlignment="1">
      <alignment vertical="center" wrapText="1"/>
    </xf>
    <xf numFmtId="0" fontId="5" fillId="18" borderId="5" xfId="0" applyFont="1" applyFill="1" applyBorder="1" applyAlignment="1">
      <alignment vertical="center" wrapText="1"/>
    </xf>
    <xf numFmtId="0" fontId="5" fillId="35" borderId="5" xfId="0" applyFont="1" applyFill="1" applyBorder="1" applyAlignment="1">
      <alignment vertical="center" wrapText="1"/>
    </xf>
    <xf numFmtId="0" fontId="5" fillId="36" borderId="5" xfId="0" applyFont="1" applyFill="1" applyBorder="1" applyAlignment="1">
      <alignment vertical="center" wrapText="1"/>
    </xf>
    <xf numFmtId="0" fontId="5" fillId="37" borderId="5" xfId="0" applyFont="1" applyFill="1" applyBorder="1" applyAlignment="1">
      <alignment vertical="center" wrapText="1"/>
    </xf>
    <xf numFmtId="0" fontId="5" fillId="31" borderId="5" xfId="0" applyFont="1" applyFill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43" borderId="5" xfId="0" applyFont="1" applyFill="1" applyBorder="1" applyAlignment="1">
      <alignment vertical="center" wrapText="1"/>
    </xf>
    <xf numFmtId="4" fontId="8" fillId="32" borderId="5" xfId="0" applyNumberFormat="1" applyFont="1" applyFill="1" applyBorder="1" applyAlignment="1">
      <alignment vertical="center" wrapText="1" shrinkToFit="1"/>
    </xf>
    <xf numFmtId="0" fontId="8" fillId="42" borderId="5" xfId="0" applyFont="1" applyFill="1" applyBorder="1" applyAlignment="1">
      <alignment vertical="center" wrapText="1"/>
    </xf>
    <xf numFmtId="0" fontId="5" fillId="38" borderId="5" xfId="0" applyFont="1" applyFill="1" applyBorder="1" applyAlignment="1">
      <alignment vertical="center" wrapText="1"/>
    </xf>
    <xf numFmtId="0" fontId="7" fillId="38" borderId="5" xfId="0" applyFont="1" applyFill="1" applyBorder="1" applyAlignment="1">
      <alignment vertical="center" wrapText="1"/>
    </xf>
    <xf numFmtId="4" fontId="7" fillId="38" borderId="5" xfId="0" applyNumberFormat="1" applyFont="1" applyFill="1" applyBorder="1" applyAlignment="1">
      <alignment vertical="center" wrapText="1"/>
    </xf>
    <xf numFmtId="4" fontId="10" fillId="39" borderId="5" xfId="0" applyNumberFormat="1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4" fontId="7" fillId="0" borderId="7" xfId="0" applyNumberFormat="1" applyFont="1" applyBorder="1" applyAlignment="1">
      <alignment vertical="center" wrapText="1"/>
    </xf>
    <xf numFmtId="2" fontId="5" fillId="30" borderId="5" xfId="0" applyNumberFormat="1" applyFont="1" applyFill="1" applyBorder="1" applyAlignment="1">
      <alignment vertical="center" wrapText="1"/>
    </xf>
    <xf numFmtId="164" fontId="5" fillId="30" borderId="5" xfId="0" applyNumberFormat="1" applyFont="1" applyFill="1" applyBorder="1" applyAlignment="1">
      <alignment vertical="center" wrapText="1"/>
    </xf>
    <xf numFmtId="4" fontId="5" fillId="41" borderId="1" xfId="0" applyNumberFormat="1" applyFont="1" applyFill="1" applyBorder="1" applyAlignment="1">
      <alignment vertical="center"/>
    </xf>
    <xf numFmtId="4" fontId="5" fillId="41" borderId="1" xfId="0" applyNumberFormat="1" applyFont="1" applyFill="1" applyBorder="1" applyAlignment="1">
      <alignment vertical="center" wrapText="1"/>
    </xf>
    <xf numFmtId="4" fontId="5" fillId="41" borderId="1" xfId="0" applyNumberFormat="1" applyFont="1" applyFill="1" applyBorder="1" applyAlignment="1">
      <alignment vertical="center" wrapText="1" shrinkToFit="1"/>
    </xf>
    <xf numFmtId="4" fontId="5" fillId="45" borderId="1" xfId="0" applyNumberFormat="1" applyFont="1" applyFill="1" applyBorder="1" applyAlignment="1">
      <alignment vertical="center" wrapText="1"/>
    </xf>
    <xf numFmtId="4" fontId="8" fillId="29" borderId="1" xfId="0" applyNumberFormat="1" applyFont="1" applyFill="1" applyBorder="1" applyAlignment="1">
      <alignment vertical="center"/>
    </xf>
    <xf numFmtId="4" fontId="8" fillId="29" borderId="1" xfId="0" applyNumberFormat="1" applyFont="1" applyFill="1" applyBorder="1" applyAlignment="1">
      <alignment vertical="center" wrapText="1" shrinkToFit="1"/>
    </xf>
    <xf numFmtId="4" fontId="14" fillId="0" borderId="1" xfId="0" applyNumberFormat="1" applyFont="1" applyBorder="1" applyAlignment="1">
      <alignment vertical="center"/>
    </xf>
    <xf numFmtId="0" fontId="8" fillId="29" borderId="5" xfId="0" applyFont="1" applyFill="1" applyBorder="1" applyAlignment="1">
      <alignment vertical="center" wrapText="1" shrinkToFit="1"/>
    </xf>
    <xf numFmtId="0" fontId="5" fillId="30" borderId="5" xfId="0" applyFont="1" applyFill="1" applyBorder="1" applyAlignment="1">
      <alignment vertical="center" wrapText="1" shrinkToFit="1"/>
    </xf>
    <xf numFmtId="164" fontId="8" fillId="29" borderId="5" xfId="38" applyNumberFormat="1" applyFont="1" applyFill="1" applyBorder="1" applyAlignment="1">
      <alignment vertical="center" wrapText="1"/>
    </xf>
    <xf numFmtId="4" fontId="16" fillId="30" borderId="1" xfId="0" applyNumberFormat="1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vertical="center"/>
    </xf>
    <xf numFmtId="4" fontId="16" fillId="45" borderId="1" xfId="0" applyNumberFormat="1" applyFont="1" applyFill="1" applyBorder="1" applyAlignment="1">
      <alignment vertical="center" wrapText="1"/>
    </xf>
    <xf numFmtId="165" fontId="8" fillId="0" borderId="1" xfId="0" applyNumberFormat="1" applyFont="1" applyBorder="1" applyAlignment="1">
      <alignment vertical="center" wrapText="1" shrinkToFit="1"/>
    </xf>
    <xf numFmtId="4" fontId="5" fillId="46" borderId="1" xfId="0" applyNumberFormat="1" applyFont="1" applyFill="1" applyBorder="1" applyAlignment="1">
      <alignment vertical="center" wrapText="1"/>
    </xf>
    <xf numFmtId="4" fontId="5" fillId="35" borderId="1" xfId="0" applyNumberFormat="1" applyFont="1" applyFill="1" applyBorder="1" applyAlignment="1">
      <alignment vertical="center"/>
    </xf>
    <xf numFmtId="164" fontId="8" fillId="29" borderId="5" xfId="0" quotePrefix="1" applyNumberFormat="1" applyFont="1" applyFill="1" applyBorder="1" applyAlignment="1">
      <alignment vertical="center" wrapText="1"/>
    </xf>
    <xf numFmtId="4" fontId="5" fillId="33" borderId="1" xfId="0" applyNumberFormat="1" applyFont="1" applyFill="1" applyBorder="1" applyAlignment="1">
      <alignment vertical="center" wrapText="1"/>
    </xf>
    <xf numFmtId="4" fontId="7" fillId="44" borderId="1" xfId="0" applyNumberFormat="1" applyFont="1" applyFill="1" applyBorder="1" applyAlignment="1">
      <alignment vertical="center" wrapText="1"/>
    </xf>
    <xf numFmtId="4" fontId="5" fillId="43" borderId="1" xfId="0" applyNumberFormat="1" applyFont="1" applyFill="1" applyBorder="1" applyAlignment="1">
      <alignment vertical="center" wrapText="1"/>
    </xf>
    <xf numFmtId="4" fontId="8" fillId="43" borderId="1" xfId="0" applyNumberFormat="1" applyFont="1" applyFill="1" applyBorder="1" applyAlignment="1">
      <alignment vertical="center" wrapText="1"/>
    </xf>
    <xf numFmtId="4" fontId="8" fillId="32" borderId="1" xfId="0" applyNumberFormat="1" applyFont="1" applyFill="1" applyBorder="1" applyAlignment="1">
      <alignment vertical="center" wrapText="1"/>
    </xf>
    <xf numFmtId="4" fontId="7" fillId="42" borderId="1" xfId="0" applyNumberFormat="1" applyFont="1" applyFill="1" applyBorder="1" applyAlignment="1">
      <alignment vertical="center" wrapText="1"/>
    </xf>
    <xf numFmtId="4" fontId="8" fillId="38" borderId="1" xfId="0" applyNumberFormat="1" applyFont="1" applyFill="1" applyBorder="1" applyAlignment="1">
      <alignment vertical="center" wrapText="1"/>
    </xf>
    <xf numFmtId="4" fontId="15" fillId="38" borderId="1" xfId="0" applyNumberFormat="1" applyFont="1" applyFill="1" applyBorder="1" applyAlignment="1">
      <alignment vertical="center" wrapText="1"/>
    </xf>
    <xf numFmtId="4" fontId="10" fillId="38" borderId="1" xfId="0" applyNumberFormat="1" applyFont="1" applyFill="1" applyBorder="1" applyAlignment="1">
      <alignment vertical="center"/>
    </xf>
    <xf numFmtId="4" fontId="7" fillId="38" borderId="1" xfId="0" applyNumberFormat="1" applyFont="1" applyFill="1" applyBorder="1" applyAlignment="1">
      <alignment vertical="center"/>
    </xf>
    <xf numFmtId="4" fontId="7" fillId="39" borderId="1" xfId="0" applyNumberFormat="1" applyFont="1" applyFill="1" applyBorder="1" applyAlignment="1">
      <alignment vertical="center"/>
    </xf>
    <xf numFmtId="4" fontId="10" fillId="39" borderId="1" xfId="0" applyNumberFormat="1" applyFont="1" applyFill="1" applyBorder="1" applyAlignment="1">
      <alignment vertical="center"/>
    </xf>
    <xf numFmtId="4" fontId="10" fillId="39" borderId="1" xfId="0" applyNumberFormat="1" applyFont="1" applyFill="1" applyBorder="1" applyAlignment="1">
      <alignment vertical="center" wrapText="1"/>
    </xf>
    <xf numFmtId="49" fontId="5" fillId="17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8" fillId="29" borderId="1" xfId="0" applyNumberFormat="1" applyFont="1" applyFill="1" applyBorder="1" applyAlignment="1">
      <alignment horizontal="right" vertical="center" wrapText="1" shrinkToFit="1"/>
    </xf>
    <xf numFmtId="4" fontId="14" fillId="29" borderId="1" xfId="0" applyNumberFormat="1" applyFont="1" applyFill="1" applyBorder="1" applyAlignment="1">
      <alignment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29" borderId="5" xfId="0" applyNumberFormat="1" applyFont="1" applyFill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right" vertical="center"/>
    </xf>
    <xf numFmtId="0" fontId="14" fillId="29" borderId="5" xfId="0" applyFont="1" applyFill="1" applyBorder="1" applyAlignment="1">
      <alignment vertical="center" wrapText="1"/>
    </xf>
    <xf numFmtId="4" fontId="5" fillId="42" borderId="1" xfId="0" applyNumberFormat="1" applyFont="1" applyFill="1" applyBorder="1" applyAlignment="1">
      <alignment vertical="center" wrapText="1"/>
    </xf>
    <xf numFmtId="4" fontId="14" fillId="29" borderId="1" xfId="0" applyNumberFormat="1" applyFont="1" applyFill="1" applyBorder="1" applyAlignment="1">
      <alignment horizontal="right" vertical="center"/>
    </xf>
    <xf numFmtId="0" fontId="5" fillId="47" borderId="5" xfId="0" applyFont="1" applyFill="1" applyBorder="1" applyAlignment="1">
      <alignment vertical="center" wrapText="1"/>
    </xf>
    <xf numFmtId="4" fontId="5" fillId="47" borderId="1" xfId="0" applyNumberFormat="1" applyFont="1" applyFill="1" applyBorder="1" applyAlignment="1">
      <alignment vertical="center" wrapText="1"/>
    </xf>
    <xf numFmtId="4" fontId="8" fillId="29" borderId="8" xfId="0" applyNumberFormat="1" applyFont="1" applyFill="1" applyBorder="1" applyAlignment="1">
      <alignment vertical="center" wrapText="1"/>
    </xf>
    <xf numFmtId="49" fontId="5" fillId="29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8" fillId="29" borderId="5" xfId="0" applyNumberFormat="1" applyFont="1" applyFill="1" applyBorder="1" applyAlignment="1">
      <alignment vertical="center" wrapText="1"/>
    </xf>
    <xf numFmtId="4" fontId="18" fillId="29" borderId="1" xfId="0" applyNumberFormat="1" applyFont="1" applyFill="1" applyBorder="1" applyAlignment="1">
      <alignment vertical="center" wrapText="1"/>
    </xf>
    <xf numFmtId="4" fontId="18" fillId="29" borderId="8" xfId="0" applyNumberFormat="1" applyFont="1" applyFill="1" applyBorder="1" applyAlignment="1">
      <alignment vertical="center" wrapText="1"/>
    </xf>
    <xf numFmtId="4" fontId="19" fillId="29" borderId="0" xfId="0" applyNumberFormat="1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48" borderId="5" xfId="0" applyFont="1" applyFill="1" applyBorder="1" applyAlignment="1">
      <alignment vertical="center" wrapText="1"/>
    </xf>
    <xf numFmtId="4" fontId="8" fillId="48" borderId="1" xfId="0" applyNumberFormat="1" applyFont="1" applyFill="1" applyBorder="1" applyAlignment="1">
      <alignment vertical="center" wrapText="1"/>
    </xf>
    <xf numFmtId="4" fontId="7" fillId="48" borderId="1" xfId="0" applyNumberFormat="1" applyFont="1" applyFill="1" applyBorder="1" applyAlignment="1">
      <alignment vertical="center" wrapText="1"/>
    </xf>
    <xf numFmtId="4" fontId="8" fillId="49" borderId="1" xfId="0" applyNumberFormat="1" applyFont="1" applyFill="1" applyBorder="1" applyAlignment="1">
      <alignment vertical="center" wrapText="1"/>
    </xf>
    <xf numFmtId="4" fontId="19" fillId="49" borderId="1" xfId="0" applyNumberFormat="1" applyFont="1" applyFill="1" applyBorder="1" applyAlignment="1">
      <alignment vertical="center" wrapText="1"/>
    </xf>
    <xf numFmtId="4" fontId="5" fillId="39" borderId="8" xfId="0" applyNumberFormat="1" applyFont="1" applyFill="1" applyBorder="1" applyAlignment="1">
      <alignment horizontal="left" vertical="center" wrapText="1"/>
    </xf>
    <xf numFmtId="4" fontId="5" fillId="41" borderId="8" xfId="0" applyNumberFormat="1" applyFont="1" applyFill="1" applyBorder="1" applyAlignment="1">
      <alignment vertical="center" wrapText="1"/>
    </xf>
    <xf numFmtId="4" fontId="5" fillId="42" borderId="8" xfId="0" applyNumberFormat="1" applyFont="1" applyFill="1" applyBorder="1" applyAlignment="1">
      <alignment vertical="center" wrapText="1"/>
    </xf>
    <xf numFmtId="4" fontId="5" fillId="30" borderId="8" xfId="0" applyNumberFormat="1" applyFont="1" applyFill="1" applyBorder="1" applyAlignment="1">
      <alignment vertical="center" wrapText="1"/>
    </xf>
    <xf numFmtId="4" fontId="5" fillId="29" borderId="8" xfId="0" applyNumberFormat="1" applyFont="1" applyFill="1" applyBorder="1" applyAlignment="1">
      <alignment vertical="center" wrapText="1"/>
    </xf>
    <xf numFmtId="4" fontId="5" fillId="0" borderId="8" xfId="0" applyNumberFormat="1" applyFont="1" applyBorder="1" applyAlignment="1">
      <alignment vertical="center" wrapText="1"/>
    </xf>
    <xf numFmtId="4" fontId="8" fillId="0" borderId="8" xfId="0" applyNumberFormat="1" applyFont="1" applyBorder="1" applyAlignment="1">
      <alignment vertical="center" wrapText="1"/>
    </xf>
    <xf numFmtId="4" fontId="5" fillId="40" borderId="8" xfId="0" applyNumberFormat="1" applyFont="1" applyFill="1" applyBorder="1" applyAlignment="1">
      <alignment vertical="center" wrapText="1"/>
    </xf>
    <xf numFmtId="4" fontId="5" fillId="47" borderId="8" xfId="0" applyNumberFormat="1" applyFont="1" applyFill="1" applyBorder="1" applyAlignment="1">
      <alignment vertical="center" wrapText="1"/>
    </xf>
    <xf numFmtId="4" fontId="5" fillId="46" borderId="8" xfId="0" applyNumberFormat="1" applyFont="1" applyFill="1" applyBorder="1" applyAlignment="1">
      <alignment vertical="center" wrapText="1"/>
    </xf>
    <xf numFmtId="4" fontId="5" fillId="35" borderId="8" xfId="0" applyNumberFormat="1" applyFont="1" applyFill="1" applyBorder="1" applyAlignment="1">
      <alignment vertical="center" wrapText="1"/>
    </xf>
    <xf numFmtId="4" fontId="5" fillId="36" borderId="8" xfId="0" applyNumberFormat="1" applyFont="1" applyFill="1" applyBorder="1" applyAlignment="1">
      <alignment vertical="center" wrapText="1"/>
    </xf>
    <xf numFmtId="4" fontId="5" fillId="37" borderId="8" xfId="0" applyNumberFormat="1" applyFont="1" applyFill="1" applyBorder="1" applyAlignment="1">
      <alignment vertical="center" wrapText="1"/>
    </xf>
    <xf numFmtId="4" fontId="5" fillId="31" borderId="8" xfId="0" applyNumberFormat="1" applyFont="1" applyFill="1" applyBorder="1" applyAlignment="1">
      <alignment vertical="center" wrapText="1"/>
    </xf>
    <xf numFmtId="4" fontId="5" fillId="33" borderId="8" xfId="0" applyNumberFormat="1" applyFont="1" applyFill="1" applyBorder="1" applyAlignment="1">
      <alignment vertical="center" wrapText="1"/>
    </xf>
    <xf numFmtId="4" fontId="7" fillId="0" borderId="8" xfId="0" applyNumberFormat="1" applyFont="1" applyBorder="1" applyAlignment="1">
      <alignment vertical="center" wrapText="1"/>
    </xf>
    <xf numFmtId="4" fontId="8" fillId="48" borderId="8" xfId="0" applyNumberFormat="1" applyFont="1" applyFill="1" applyBorder="1" applyAlignment="1">
      <alignment vertical="center" wrapText="1"/>
    </xf>
    <xf numFmtId="4" fontId="8" fillId="43" borderId="8" xfId="0" applyNumberFormat="1" applyFont="1" applyFill="1" applyBorder="1" applyAlignment="1">
      <alignment vertical="center" wrapText="1"/>
    </xf>
    <xf numFmtId="4" fontId="8" fillId="32" borderId="8" xfId="0" applyNumberFormat="1" applyFont="1" applyFill="1" applyBorder="1" applyAlignment="1">
      <alignment vertical="center" wrapText="1"/>
    </xf>
    <xf numFmtId="4" fontId="8" fillId="38" borderId="8" xfId="0" applyNumberFormat="1" applyFont="1" applyFill="1" applyBorder="1" applyAlignment="1">
      <alignment vertical="center" wrapText="1"/>
    </xf>
    <xf numFmtId="4" fontId="7" fillId="38" borderId="8" xfId="0" applyNumberFormat="1" applyFont="1" applyFill="1" applyBorder="1" applyAlignment="1">
      <alignment vertical="center" wrapText="1"/>
    </xf>
    <xf numFmtId="4" fontId="7" fillId="39" borderId="8" xfId="0" applyNumberFormat="1" applyFont="1" applyFill="1" applyBorder="1" applyAlignment="1">
      <alignment vertical="center" wrapText="1"/>
    </xf>
    <xf numFmtId="4" fontId="7" fillId="0" borderId="9" xfId="0" applyNumberFormat="1" applyFont="1" applyBorder="1" applyAlignment="1">
      <alignment vertical="center" wrapText="1"/>
    </xf>
    <xf numFmtId="49" fontId="5" fillId="41" borderId="1" xfId="0" applyNumberFormat="1" applyFont="1" applyFill="1" applyBorder="1" applyAlignment="1">
      <alignment horizontal="center" vertical="center" wrapText="1"/>
    </xf>
    <xf numFmtId="49" fontId="5" fillId="4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29" borderId="1" xfId="0" applyNumberFormat="1" applyFont="1" applyFill="1" applyBorder="1" applyAlignment="1">
      <alignment horizontal="center" vertical="center" wrapText="1"/>
    </xf>
    <xf numFmtId="49" fontId="16" fillId="29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15" fillId="29" borderId="1" xfId="0" applyNumberFormat="1" applyFont="1" applyFill="1" applyBorder="1" applyAlignment="1">
      <alignment horizontal="center" vertical="center" wrapText="1"/>
    </xf>
    <xf numFmtId="49" fontId="15" fillId="40" borderId="1" xfId="0" applyNumberFormat="1" applyFont="1" applyFill="1" applyBorder="1" applyAlignment="1">
      <alignment horizontal="center" vertical="center" wrapText="1"/>
    </xf>
    <xf numFmtId="49" fontId="15" fillId="34" borderId="1" xfId="0" applyNumberFormat="1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49" fontId="17" fillId="38" borderId="1" xfId="0" applyNumberFormat="1" applyFont="1" applyFill="1" applyBorder="1" applyAlignment="1">
      <alignment horizontal="center" vertical="center" wrapText="1"/>
    </xf>
    <xf numFmtId="49" fontId="17" fillId="39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5" fillId="29" borderId="1" xfId="0" applyNumberFormat="1" applyFont="1" applyFill="1" applyBorder="1" applyAlignment="1">
      <alignment horizontal="center" vertical="center"/>
    </xf>
    <xf numFmtId="4" fontId="14" fillId="29" borderId="1" xfId="0" applyNumberFormat="1" applyFont="1" applyFill="1" applyBorder="1" applyAlignment="1">
      <alignment vertical="center" wrapText="1"/>
    </xf>
    <xf numFmtId="4" fontId="5" fillId="42" borderId="1" xfId="0" applyNumberFormat="1" applyFont="1" applyFill="1" applyBorder="1" applyAlignment="1">
      <alignment vertical="center" wrapText="1"/>
    </xf>
    <xf numFmtId="0" fontId="0" fillId="42" borderId="1" xfId="0" applyFill="1" applyBorder="1" applyAlignment="1">
      <alignment vertical="center" wrapText="1"/>
    </xf>
  </cellXfs>
  <cellStyles count="40">
    <cellStyle name="20% - Акцент1" xfId="1"/>
    <cellStyle name="20% - Акцент1_крайний вариант" xfId="2"/>
    <cellStyle name="20% - Акцент2" xfId="3"/>
    <cellStyle name="20% - Акцент2_крайний вариант" xfId="4"/>
    <cellStyle name="20% - Акцент3" xfId="5"/>
    <cellStyle name="20% - Акцент3_крайний вариант" xfId="6"/>
    <cellStyle name="20% - Акцент4" xfId="7"/>
    <cellStyle name="20% - Акцент4_крайний вариант" xfId="8"/>
    <cellStyle name="20% - Акцент5" xfId="9"/>
    <cellStyle name="20% - Акцент5_крайний вариант" xfId="10"/>
    <cellStyle name="20% - Акцент6" xfId="11"/>
    <cellStyle name="20% - Акцент6_крайний вариант" xfId="12"/>
    <cellStyle name="40% - Акцент1" xfId="13"/>
    <cellStyle name="40% - Акцент1_крайний вариант" xfId="14"/>
    <cellStyle name="40% - Акцент2" xfId="15"/>
    <cellStyle name="40% - Акцент2_крайний вариант" xfId="16"/>
    <cellStyle name="40% - Акцент3" xfId="17"/>
    <cellStyle name="40% - Акцент3_крайний вариант" xfId="18"/>
    <cellStyle name="40% - Акцент4" xfId="19"/>
    <cellStyle name="40% - Акцент4_крайний вариант" xfId="20"/>
    <cellStyle name="40% - Акцент5" xfId="21"/>
    <cellStyle name="40% - Акцент5_крайний вариант" xfId="22"/>
    <cellStyle name="40% - Акцент6" xfId="23"/>
    <cellStyle name="40% - Акцент6_крайний вариант" xfId="24"/>
    <cellStyle name="60% - Акцент1" xfId="25"/>
    <cellStyle name="60% - Акцент1_крайний вариант" xfId="26"/>
    <cellStyle name="60% - Акцент2" xfId="27"/>
    <cellStyle name="60% - Акцент2_крайний вариант" xfId="28"/>
    <cellStyle name="60% - Акцент3" xfId="29"/>
    <cellStyle name="60% - Акцент3_крайний вариант" xfId="30"/>
    <cellStyle name="60% - Акцент4" xfId="31"/>
    <cellStyle name="60% - Акцент4_крайний вариант" xfId="32"/>
    <cellStyle name="60% - Акцент5" xfId="33"/>
    <cellStyle name="60% - Акцент5_крайний вариант" xfId="34"/>
    <cellStyle name="60% - Акцент6" xfId="35"/>
    <cellStyle name="60% - Акцент6_крайний вариант" xfId="36"/>
    <cellStyle name="Обычный" xfId="0" builtinId="0"/>
    <cellStyle name="Обычный 2" xfId="39"/>
    <cellStyle name="Обычный 2 2" xfId="37"/>
    <cellStyle name="Обычный 3" xfId="38"/>
  </cellStyles>
  <dxfs count="0"/>
  <tableStyles count="0" defaultTableStyle="TableStyleMedium9" defaultPivotStyle="PivotStyleLight16"/>
  <colors>
    <mruColors>
      <color rgb="FFFFFF66"/>
      <color rgb="FFCCFFCC"/>
      <color rgb="FFFFFFCC"/>
      <color rgb="FF00FF00"/>
      <color rgb="FFFF66FF"/>
      <color rgb="FFFFCC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2352" Type="http://schemas.openxmlformats.org/officeDocument/2006/relationships/revisionLog" Target="revisionLog82.xml"/><Relationship Id="rId2394" Type="http://schemas.openxmlformats.org/officeDocument/2006/relationships/revisionLog" Target="revisionLog124.xml"/><Relationship Id="rId2408" Type="http://schemas.openxmlformats.org/officeDocument/2006/relationships/revisionLog" Target="revisionLog138.xml"/><Relationship Id="rId2615" Type="http://schemas.openxmlformats.org/officeDocument/2006/relationships/revisionLog" Target="revisionLog293.xml"/><Relationship Id="rId2461" Type="http://schemas.openxmlformats.org/officeDocument/2006/relationships/revisionLog" Target="revisionLog33.xml"/><Relationship Id="rId2517" Type="http://schemas.openxmlformats.org/officeDocument/2006/relationships/revisionLog" Target="revisionLog195.xml"/><Relationship Id="rId2559" Type="http://schemas.openxmlformats.org/officeDocument/2006/relationships/revisionLog" Target="revisionLog237.xml"/><Relationship Id="rId2419" Type="http://schemas.openxmlformats.org/officeDocument/2006/relationships/revisionLog" Target="revisionLog149.xml"/><Relationship Id="rId2363" Type="http://schemas.openxmlformats.org/officeDocument/2006/relationships/revisionLog" Target="revisionLog93.xml"/><Relationship Id="rId2570" Type="http://schemas.openxmlformats.org/officeDocument/2006/relationships/revisionLog" Target="revisionLog248.xml"/><Relationship Id="rId2430" Type="http://schemas.openxmlformats.org/officeDocument/2006/relationships/revisionLog" Target="revisionLog160.xml"/><Relationship Id="rId2472" Type="http://schemas.openxmlformats.org/officeDocument/2006/relationships/revisionLog" Target="revisionLog44.xml"/><Relationship Id="rId2528" Type="http://schemas.openxmlformats.org/officeDocument/2006/relationships/revisionLog" Target="revisionLog206.xml"/><Relationship Id="rId2332" Type="http://schemas.openxmlformats.org/officeDocument/2006/relationships/revisionLog" Target="revisionLog19.xml"/><Relationship Id="rId2374" Type="http://schemas.openxmlformats.org/officeDocument/2006/relationships/revisionLog" Target="revisionLog104.xml"/><Relationship Id="rId2581" Type="http://schemas.openxmlformats.org/officeDocument/2006/relationships/revisionLog" Target="revisionLog259.xml"/><Relationship Id="rId2441" Type="http://schemas.openxmlformats.org/officeDocument/2006/relationships/revisionLog" Target="revisionLog3.xml"/><Relationship Id="rId2483" Type="http://schemas.openxmlformats.org/officeDocument/2006/relationships/revisionLog" Target="revisionLog55.xml"/><Relationship Id="rId2539" Type="http://schemas.openxmlformats.org/officeDocument/2006/relationships/revisionLog" Target="revisionLog217.xml"/><Relationship Id="rId2343" Type="http://schemas.openxmlformats.org/officeDocument/2006/relationships/revisionLog" Target="revisionLog73.xml"/><Relationship Id="rId2385" Type="http://schemas.openxmlformats.org/officeDocument/2006/relationships/revisionLog" Target="revisionLog115.xml"/><Relationship Id="rId2550" Type="http://schemas.openxmlformats.org/officeDocument/2006/relationships/revisionLog" Target="revisionLog228.xml"/><Relationship Id="rId2606" Type="http://schemas.openxmlformats.org/officeDocument/2006/relationships/revisionLog" Target="revisionLog284.xml"/><Relationship Id="rId2410" Type="http://schemas.openxmlformats.org/officeDocument/2006/relationships/revisionLog" Target="revisionLog140.xml"/><Relationship Id="rId2592" Type="http://schemas.openxmlformats.org/officeDocument/2006/relationships/revisionLog" Target="revisionLog270.xml"/><Relationship Id="rId2431" Type="http://schemas.openxmlformats.org/officeDocument/2006/relationships/revisionLog" Target="revisionLog161.xml"/><Relationship Id="rId2452" Type="http://schemas.openxmlformats.org/officeDocument/2006/relationships/revisionLog" Target="revisionLog24.xml"/><Relationship Id="rId2473" Type="http://schemas.openxmlformats.org/officeDocument/2006/relationships/revisionLog" Target="revisionLog45.xml"/><Relationship Id="rId2494" Type="http://schemas.openxmlformats.org/officeDocument/2006/relationships/revisionLog" Target="revisionLog172.xml"/><Relationship Id="rId2508" Type="http://schemas.openxmlformats.org/officeDocument/2006/relationships/revisionLog" Target="revisionLog186.xml"/><Relationship Id="rId2529" Type="http://schemas.openxmlformats.org/officeDocument/2006/relationships/revisionLog" Target="revisionLog207.xml"/><Relationship Id="rId2333" Type="http://schemas.openxmlformats.org/officeDocument/2006/relationships/revisionLog" Target="revisionLog20.xml"/><Relationship Id="rId2354" Type="http://schemas.openxmlformats.org/officeDocument/2006/relationships/revisionLog" Target="revisionLog84.xml"/><Relationship Id="rId2375" Type="http://schemas.openxmlformats.org/officeDocument/2006/relationships/revisionLog" Target="revisionLog105.xml"/><Relationship Id="rId2540" Type="http://schemas.openxmlformats.org/officeDocument/2006/relationships/revisionLog" Target="revisionLog218.xml"/><Relationship Id="rId2561" Type="http://schemas.openxmlformats.org/officeDocument/2006/relationships/revisionLog" Target="revisionLog239.xml"/><Relationship Id="rId2396" Type="http://schemas.openxmlformats.org/officeDocument/2006/relationships/revisionLog" Target="revisionLog126.xml"/><Relationship Id="rId2400" Type="http://schemas.openxmlformats.org/officeDocument/2006/relationships/revisionLog" Target="revisionLog130.xml"/><Relationship Id="rId2582" Type="http://schemas.openxmlformats.org/officeDocument/2006/relationships/revisionLog" Target="revisionLog260.xml"/><Relationship Id="rId2617" Type="http://schemas.openxmlformats.org/officeDocument/2006/relationships/revisionLog" Target="revisionLog295.xml"/><Relationship Id="rId2421" Type="http://schemas.openxmlformats.org/officeDocument/2006/relationships/revisionLog" Target="revisionLog151.xml"/><Relationship Id="rId2442" Type="http://schemas.openxmlformats.org/officeDocument/2006/relationships/revisionLog" Target="revisionLog4.xml"/><Relationship Id="rId2463" Type="http://schemas.openxmlformats.org/officeDocument/2006/relationships/revisionLog" Target="revisionLog35.xml"/><Relationship Id="rId2484" Type="http://schemas.openxmlformats.org/officeDocument/2006/relationships/revisionLog" Target="revisionLog56.xml"/><Relationship Id="rId2519" Type="http://schemas.openxmlformats.org/officeDocument/2006/relationships/revisionLog" Target="revisionLog197.xml"/><Relationship Id="rId2323" Type="http://schemas.openxmlformats.org/officeDocument/2006/relationships/revisionLog" Target="revisionLog65.xml"/><Relationship Id="rId2365" Type="http://schemas.openxmlformats.org/officeDocument/2006/relationships/revisionLog" Target="revisionLog95.xml"/><Relationship Id="rId2344" Type="http://schemas.openxmlformats.org/officeDocument/2006/relationships/revisionLog" Target="revisionLog74.xml"/><Relationship Id="rId2530" Type="http://schemas.openxmlformats.org/officeDocument/2006/relationships/revisionLog" Target="revisionLog208.xml"/><Relationship Id="rId2551" Type="http://schemas.openxmlformats.org/officeDocument/2006/relationships/revisionLog" Target="revisionLog229.xml"/><Relationship Id="rId2386" Type="http://schemas.openxmlformats.org/officeDocument/2006/relationships/revisionLog" Target="revisionLog116.xml"/><Relationship Id="rId2572" Type="http://schemas.openxmlformats.org/officeDocument/2006/relationships/revisionLog" Target="revisionLog250.xml"/><Relationship Id="rId2593" Type="http://schemas.openxmlformats.org/officeDocument/2006/relationships/revisionLog" Target="revisionLog271.xml"/><Relationship Id="rId2607" Type="http://schemas.openxmlformats.org/officeDocument/2006/relationships/revisionLog" Target="revisionLog285.xml"/><Relationship Id="rId2432" Type="http://schemas.openxmlformats.org/officeDocument/2006/relationships/revisionLog" Target="revisionLog162.xml"/><Relationship Id="rId2411" Type="http://schemas.openxmlformats.org/officeDocument/2006/relationships/revisionLog" Target="revisionLog141.xml"/><Relationship Id="rId2453" Type="http://schemas.openxmlformats.org/officeDocument/2006/relationships/revisionLog" Target="revisionLog25.xml"/><Relationship Id="rId2474" Type="http://schemas.openxmlformats.org/officeDocument/2006/relationships/revisionLog" Target="revisionLog46.xml"/><Relationship Id="rId2495" Type="http://schemas.openxmlformats.org/officeDocument/2006/relationships/revisionLog" Target="revisionLog173.xml"/><Relationship Id="rId2509" Type="http://schemas.openxmlformats.org/officeDocument/2006/relationships/revisionLog" Target="revisionLog187.xml"/><Relationship Id="rId2334" Type="http://schemas.openxmlformats.org/officeDocument/2006/relationships/revisionLog" Target="revisionLog21.xml"/><Relationship Id="rId2520" Type="http://schemas.openxmlformats.org/officeDocument/2006/relationships/revisionLog" Target="revisionLog198.xml"/><Relationship Id="rId2355" Type="http://schemas.openxmlformats.org/officeDocument/2006/relationships/revisionLog" Target="revisionLog85.xml"/><Relationship Id="rId2376" Type="http://schemas.openxmlformats.org/officeDocument/2006/relationships/revisionLog" Target="revisionLog106.xml"/><Relationship Id="rId2397" Type="http://schemas.openxmlformats.org/officeDocument/2006/relationships/revisionLog" Target="revisionLog127.xml"/><Relationship Id="rId2541" Type="http://schemas.openxmlformats.org/officeDocument/2006/relationships/revisionLog" Target="revisionLog219.xml"/><Relationship Id="rId2562" Type="http://schemas.openxmlformats.org/officeDocument/2006/relationships/revisionLog" Target="revisionLog240.xml"/><Relationship Id="rId2583" Type="http://schemas.openxmlformats.org/officeDocument/2006/relationships/revisionLog" Target="revisionLog261.xml"/><Relationship Id="rId2618" Type="http://schemas.openxmlformats.org/officeDocument/2006/relationships/revisionLog" Target="revisionLog296.xml"/><Relationship Id="rId2401" Type="http://schemas.openxmlformats.org/officeDocument/2006/relationships/revisionLog" Target="revisionLog131.xml"/><Relationship Id="rId2422" Type="http://schemas.openxmlformats.org/officeDocument/2006/relationships/revisionLog" Target="revisionLog152.xml"/><Relationship Id="rId2443" Type="http://schemas.openxmlformats.org/officeDocument/2006/relationships/revisionLog" Target="revisionLog5.xml"/><Relationship Id="rId2464" Type="http://schemas.openxmlformats.org/officeDocument/2006/relationships/revisionLog" Target="revisionLog36.xml"/><Relationship Id="rId2485" Type="http://schemas.openxmlformats.org/officeDocument/2006/relationships/revisionLog" Target="revisionLog57.xml"/><Relationship Id="rId2324" Type="http://schemas.openxmlformats.org/officeDocument/2006/relationships/revisionLog" Target="revisionLog13.xml"/><Relationship Id="rId2510" Type="http://schemas.openxmlformats.org/officeDocument/2006/relationships/revisionLog" Target="revisionLog188.xml"/><Relationship Id="rId2345" Type="http://schemas.openxmlformats.org/officeDocument/2006/relationships/revisionLog" Target="revisionLog75.xml"/><Relationship Id="rId2366" Type="http://schemas.openxmlformats.org/officeDocument/2006/relationships/revisionLog" Target="revisionLog96.xml"/><Relationship Id="rId2387" Type="http://schemas.openxmlformats.org/officeDocument/2006/relationships/revisionLog" Target="revisionLog117.xml"/><Relationship Id="rId2531" Type="http://schemas.openxmlformats.org/officeDocument/2006/relationships/revisionLog" Target="revisionLog209.xml"/><Relationship Id="rId2552" Type="http://schemas.openxmlformats.org/officeDocument/2006/relationships/revisionLog" Target="revisionLog230.xml"/><Relationship Id="rId2573" Type="http://schemas.openxmlformats.org/officeDocument/2006/relationships/revisionLog" Target="revisionLog251.xml"/><Relationship Id="rId2594" Type="http://schemas.openxmlformats.org/officeDocument/2006/relationships/revisionLog" Target="revisionLog272.xml"/><Relationship Id="rId2608" Type="http://schemas.openxmlformats.org/officeDocument/2006/relationships/revisionLog" Target="revisionLog286.xml"/><Relationship Id="rId2412" Type="http://schemas.openxmlformats.org/officeDocument/2006/relationships/revisionLog" Target="revisionLog142.xml"/><Relationship Id="rId2433" Type="http://schemas.openxmlformats.org/officeDocument/2006/relationships/revisionLog" Target="revisionLog163.xml"/><Relationship Id="rId2454" Type="http://schemas.openxmlformats.org/officeDocument/2006/relationships/revisionLog" Target="revisionLog26.xml"/><Relationship Id="rId2475" Type="http://schemas.openxmlformats.org/officeDocument/2006/relationships/revisionLog" Target="revisionLog47.xml"/><Relationship Id="rId2496" Type="http://schemas.openxmlformats.org/officeDocument/2006/relationships/revisionLog" Target="revisionLog174.xml"/><Relationship Id="rId2500" Type="http://schemas.openxmlformats.org/officeDocument/2006/relationships/revisionLog" Target="revisionLog178.xml"/><Relationship Id="rId2377" Type="http://schemas.openxmlformats.org/officeDocument/2006/relationships/revisionLog" Target="revisionLog107.xml"/><Relationship Id="rId2398" Type="http://schemas.openxmlformats.org/officeDocument/2006/relationships/revisionLog" Target="revisionLog128.xml"/><Relationship Id="rId2335" Type="http://schemas.openxmlformats.org/officeDocument/2006/relationships/revisionLog" Target="revisionLog22.xml"/><Relationship Id="rId2356" Type="http://schemas.openxmlformats.org/officeDocument/2006/relationships/revisionLog" Target="revisionLog86.xml"/><Relationship Id="rId2521" Type="http://schemas.openxmlformats.org/officeDocument/2006/relationships/revisionLog" Target="revisionLog199.xml"/><Relationship Id="rId2542" Type="http://schemas.openxmlformats.org/officeDocument/2006/relationships/revisionLog" Target="revisionLog220.xml"/><Relationship Id="rId2563" Type="http://schemas.openxmlformats.org/officeDocument/2006/relationships/revisionLog" Target="revisionLog241.xml"/><Relationship Id="rId2584" Type="http://schemas.openxmlformats.org/officeDocument/2006/relationships/revisionLog" Target="revisionLog262.xml"/><Relationship Id="rId2619" Type="http://schemas.openxmlformats.org/officeDocument/2006/relationships/revisionLog" Target="revisionLog297.xml"/><Relationship Id="rId2402" Type="http://schemas.openxmlformats.org/officeDocument/2006/relationships/revisionLog" Target="revisionLog132.xml"/><Relationship Id="rId2423" Type="http://schemas.openxmlformats.org/officeDocument/2006/relationships/revisionLog" Target="revisionLog153.xml"/><Relationship Id="rId2444" Type="http://schemas.openxmlformats.org/officeDocument/2006/relationships/revisionLog" Target="revisionLog6.xml"/><Relationship Id="rId2465" Type="http://schemas.openxmlformats.org/officeDocument/2006/relationships/revisionLog" Target="revisionLog37.xml"/><Relationship Id="rId2486" Type="http://schemas.openxmlformats.org/officeDocument/2006/relationships/revisionLog" Target="revisionLog58.xml"/><Relationship Id="rId2346" Type="http://schemas.openxmlformats.org/officeDocument/2006/relationships/revisionLog" Target="revisionLog76.xml"/><Relationship Id="rId2388" Type="http://schemas.openxmlformats.org/officeDocument/2006/relationships/revisionLog" Target="revisionLog118.xml"/><Relationship Id="rId2367" Type="http://schemas.openxmlformats.org/officeDocument/2006/relationships/revisionLog" Target="revisionLog97.xml"/><Relationship Id="rId2325" Type="http://schemas.openxmlformats.org/officeDocument/2006/relationships/revisionLog" Target="revisionLog14.xml"/><Relationship Id="rId2511" Type="http://schemas.openxmlformats.org/officeDocument/2006/relationships/revisionLog" Target="revisionLog189.xml"/><Relationship Id="rId2532" Type="http://schemas.openxmlformats.org/officeDocument/2006/relationships/revisionLog" Target="revisionLog210.xml"/><Relationship Id="rId2553" Type="http://schemas.openxmlformats.org/officeDocument/2006/relationships/revisionLog" Target="revisionLog231.xml"/><Relationship Id="rId2574" Type="http://schemas.openxmlformats.org/officeDocument/2006/relationships/revisionLog" Target="revisionLog252.xml"/><Relationship Id="rId2595" Type="http://schemas.openxmlformats.org/officeDocument/2006/relationships/revisionLog" Target="revisionLog273.xml"/><Relationship Id="rId2609" Type="http://schemas.openxmlformats.org/officeDocument/2006/relationships/revisionLog" Target="revisionLog287.xml"/><Relationship Id="rId2413" Type="http://schemas.openxmlformats.org/officeDocument/2006/relationships/revisionLog" Target="revisionLog143.xml"/><Relationship Id="rId2434" Type="http://schemas.openxmlformats.org/officeDocument/2006/relationships/revisionLog" Target="revisionLog164.xml"/><Relationship Id="rId2455" Type="http://schemas.openxmlformats.org/officeDocument/2006/relationships/revisionLog" Target="revisionLog27.xml"/><Relationship Id="rId2476" Type="http://schemas.openxmlformats.org/officeDocument/2006/relationships/revisionLog" Target="revisionLog48.xml"/><Relationship Id="rId2497" Type="http://schemas.openxmlformats.org/officeDocument/2006/relationships/revisionLog" Target="revisionLog175.xml"/><Relationship Id="rId2357" Type="http://schemas.openxmlformats.org/officeDocument/2006/relationships/revisionLog" Target="revisionLog87.xml"/><Relationship Id="rId2378" Type="http://schemas.openxmlformats.org/officeDocument/2006/relationships/revisionLog" Target="revisionLog108.xml"/><Relationship Id="rId2336" Type="http://schemas.openxmlformats.org/officeDocument/2006/relationships/revisionLog" Target="revisionLog66.xml"/><Relationship Id="rId2501" Type="http://schemas.openxmlformats.org/officeDocument/2006/relationships/revisionLog" Target="revisionLog179.xml"/><Relationship Id="rId2522" Type="http://schemas.openxmlformats.org/officeDocument/2006/relationships/revisionLog" Target="revisionLog200.xml"/><Relationship Id="rId2543" Type="http://schemas.openxmlformats.org/officeDocument/2006/relationships/revisionLog" Target="revisionLog221.xml"/><Relationship Id="rId2564" Type="http://schemas.openxmlformats.org/officeDocument/2006/relationships/revisionLog" Target="revisionLog242.xml"/><Relationship Id="rId2399" Type="http://schemas.openxmlformats.org/officeDocument/2006/relationships/revisionLog" Target="revisionLog129.xml"/><Relationship Id="rId2403" Type="http://schemas.openxmlformats.org/officeDocument/2006/relationships/revisionLog" Target="revisionLog133.xml"/><Relationship Id="rId2585" Type="http://schemas.openxmlformats.org/officeDocument/2006/relationships/revisionLog" Target="revisionLog263.xml"/><Relationship Id="rId2424" Type="http://schemas.openxmlformats.org/officeDocument/2006/relationships/revisionLog" Target="revisionLog154.xml"/><Relationship Id="rId2445" Type="http://schemas.openxmlformats.org/officeDocument/2006/relationships/revisionLog" Target="revisionLog7.xml"/><Relationship Id="rId2466" Type="http://schemas.openxmlformats.org/officeDocument/2006/relationships/revisionLog" Target="revisionLog38.xml"/><Relationship Id="rId2487" Type="http://schemas.openxmlformats.org/officeDocument/2006/relationships/revisionLog" Target="revisionLog59.xml"/><Relationship Id="rId2610" Type="http://schemas.openxmlformats.org/officeDocument/2006/relationships/revisionLog" Target="revisionLog288.xml"/><Relationship Id="rId2347" Type="http://schemas.openxmlformats.org/officeDocument/2006/relationships/revisionLog" Target="revisionLog77.xml"/><Relationship Id="rId2368" Type="http://schemas.openxmlformats.org/officeDocument/2006/relationships/revisionLog" Target="revisionLog98.xml"/><Relationship Id="rId2326" Type="http://schemas.openxmlformats.org/officeDocument/2006/relationships/revisionLog" Target="revisionLog15.xml"/><Relationship Id="rId2512" Type="http://schemas.openxmlformats.org/officeDocument/2006/relationships/revisionLog" Target="revisionLog190.xml"/><Relationship Id="rId2533" Type="http://schemas.openxmlformats.org/officeDocument/2006/relationships/revisionLog" Target="revisionLog211.xml"/><Relationship Id="rId2554" Type="http://schemas.openxmlformats.org/officeDocument/2006/relationships/revisionLog" Target="revisionLog232.xml"/><Relationship Id="rId2389" Type="http://schemas.openxmlformats.org/officeDocument/2006/relationships/revisionLog" Target="revisionLog119.xml"/><Relationship Id="rId2575" Type="http://schemas.openxmlformats.org/officeDocument/2006/relationships/revisionLog" Target="revisionLog253.xml"/><Relationship Id="rId2596" Type="http://schemas.openxmlformats.org/officeDocument/2006/relationships/revisionLog" Target="revisionLog274.xml"/><Relationship Id="rId2414" Type="http://schemas.openxmlformats.org/officeDocument/2006/relationships/revisionLog" Target="revisionLog144.xml"/><Relationship Id="rId2435" Type="http://schemas.openxmlformats.org/officeDocument/2006/relationships/revisionLog" Target="revisionLog165.xml"/><Relationship Id="rId2456" Type="http://schemas.openxmlformats.org/officeDocument/2006/relationships/revisionLog" Target="revisionLog28.xml"/><Relationship Id="rId2477" Type="http://schemas.openxmlformats.org/officeDocument/2006/relationships/revisionLog" Target="revisionLog49.xml"/><Relationship Id="rId2498" Type="http://schemas.openxmlformats.org/officeDocument/2006/relationships/revisionLog" Target="revisionLog176.xml"/><Relationship Id="rId2600" Type="http://schemas.openxmlformats.org/officeDocument/2006/relationships/revisionLog" Target="revisionLog278.xml"/><Relationship Id="rId2337" Type="http://schemas.openxmlformats.org/officeDocument/2006/relationships/revisionLog" Target="revisionLog67.xml"/><Relationship Id="rId2358" Type="http://schemas.openxmlformats.org/officeDocument/2006/relationships/revisionLog" Target="revisionLog88.xml"/><Relationship Id="rId2502" Type="http://schemas.openxmlformats.org/officeDocument/2006/relationships/revisionLog" Target="revisionLog180.xml"/><Relationship Id="rId2523" Type="http://schemas.openxmlformats.org/officeDocument/2006/relationships/revisionLog" Target="revisionLog201.xml"/><Relationship Id="rId2544" Type="http://schemas.openxmlformats.org/officeDocument/2006/relationships/revisionLog" Target="revisionLog222.xml"/><Relationship Id="rId2379" Type="http://schemas.openxmlformats.org/officeDocument/2006/relationships/revisionLog" Target="revisionLog109.xml"/><Relationship Id="rId2565" Type="http://schemas.openxmlformats.org/officeDocument/2006/relationships/revisionLog" Target="revisionLog243.xml"/><Relationship Id="rId2586" Type="http://schemas.openxmlformats.org/officeDocument/2006/relationships/revisionLog" Target="revisionLog264.xml"/><Relationship Id="rId2390" Type="http://schemas.openxmlformats.org/officeDocument/2006/relationships/revisionLog" Target="revisionLog120.xml"/><Relationship Id="rId2404" Type="http://schemas.openxmlformats.org/officeDocument/2006/relationships/revisionLog" Target="revisionLog134.xml"/><Relationship Id="rId2425" Type="http://schemas.openxmlformats.org/officeDocument/2006/relationships/revisionLog" Target="revisionLog155.xml"/><Relationship Id="rId2446" Type="http://schemas.openxmlformats.org/officeDocument/2006/relationships/revisionLog" Target="revisionLog8.xml"/><Relationship Id="rId2467" Type="http://schemas.openxmlformats.org/officeDocument/2006/relationships/revisionLog" Target="revisionLog39.xml"/><Relationship Id="rId2488" Type="http://schemas.openxmlformats.org/officeDocument/2006/relationships/revisionLog" Target="revisionLog60.xml"/><Relationship Id="rId2611" Type="http://schemas.openxmlformats.org/officeDocument/2006/relationships/revisionLog" Target="revisionLog289.xml"/><Relationship Id="rId2327" Type="http://schemas.openxmlformats.org/officeDocument/2006/relationships/revisionLog" Target="revisionLog16.xml"/><Relationship Id="rId2513" Type="http://schemas.openxmlformats.org/officeDocument/2006/relationships/revisionLog" Target="revisionLog191.xml"/><Relationship Id="rId2348" Type="http://schemas.openxmlformats.org/officeDocument/2006/relationships/revisionLog" Target="revisionLog78.xml"/><Relationship Id="rId2369" Type="http://schemas.openxmlformats.org/officeDocument/2006/relationships/revisionLog" Target="revisionLog99.xml"/><Relationship Id="rId2534" Type="http://schemas.openxmlformats.org/officeDocument/2006/relationships/revisionLog" Target="revisionLog212.xml"/><Relationship Id="rId2555" Type="http://schemas.openxmlformats.org/officeDocument/2006/relationships/revisionLog" Target="revisionLog233.xml"/><Relationship Id="rId2576" Type="http://schemas.openxmlformats.org/officeDocument/2006/relationships/revisionLog" Target="revisionLog254.xml"/><Relationship Id="rId2597" Type="http://schemas.openxmlformats.org/officeDocument/2006/relationships/revisionLog" Target="revisionLog275.xml"/><Relationship Id="rId2380" Type="http://schemas.openxmlformats.org/officeDocument/2006/relationships/revisionLog" Target="revisionLog110.xml"/><Relationship Id="rId2415" Type="http://schemas.openxmlformats.org/officeDocument/2006/relationships/revisionLog" Target="revisionLog145.xml"/><Relationship Id="rId2436" Type="http://schemas.openxmlformats.org/officeDocument/2006/relationships/revisionLog" Target="revisionLog166.xml"/><Relationship Id="rId2457" Type="http://schemas.openxmlformats.org/officeDocument/2006/relationships/revisionLog" Target="revisionLog29.xml"/><Relationship Id="rId2478" Type="http://schemas.openxmlformats.org/officeDocument/2006/relationships/revisionLog" Target="revisionLog50.xml"/><Relationship Id="rId2601" Type="http://schemas.openxmlformats.org/officeDocument/2006/relationships/revisionLog" Target="revisionLog279.xml"/><Relationship Id="rId2499" Type="http://schemas.openxmlformats.org/officeDocument/2006/relationships/revisionLog" Target="revisionLog177.xml"/><Relationship Id="rId2503" Type="http://schemas.openxmlformats.org/officeDocument/2006/relationships/revisionLog" Target="revisionLog181.xml"/><Relationship Id="rId2338" Type="http://schemas.openxmlformats.org/officeDocument/2006/relationships/revisionLog" Target="revisionLog68.xml"/><Relationship Id="rId2359" Type="http://schemas.openxmlformats.org/officeDocument/2006/relationships/revisionLog" Target="revisionLog89.xml"/><Relationship Id="rId2524" Type="http://schemas.openxmlformats.org/officeDocument/2006/relationships/revisionLog" Target="revisionLog202.xml"/><Relationship Id="rId2545" Type="http://schemas.openxmlformats.org/officeDocument/2006/relationships/revisionLog" Target="revisionLog223.xml"/><Relationship Id="rId2566" Type="http://schemas.openxmlformats.org/officeDocument/2006/relationships/revisionLog" Target="revisionLog244.xml"/><Relationship Id="rId2587" Type="http://schemas.openxmlformats.org/officeDocument/2006/relationships/revisionLog" Target="revisionLog265.xml"/><Relationship Id="rId2370" Type="http://schemas.openxmlformats.org/officeDocument/2006/relationships/revisionLog" Target="revisionLog100.xml"/><Relationship Id="rId2391" Type="http://schemas.openxmlformats.org/officeDocument/2006/relationships/revisionLog" Target="revisionLog121.xml"/><Relationship Id="rId2405" Type="http://schemas.openxmlformats.org/officeDocument/2006/relationships/revisionLog" Target="revisionLog135.xml"/><Relationship Id="rId2426" Type="http://schemas.openxmlformats.org/officeDocument/2006/relationships/revisionLog" Target="revisionLog156.xml"/><Relationship Id="rId2447" Type="http://schemas.openxmlformats.org/officeDocument/2006/relationships/revisionLog" Target="revisionLog9.xml"/><Relationship Id="rId2612" Type="http://schemas.openxmlformats.org/officeDocument/2006/relationships/revisionLog" Target="revisionLog290.xml"/><Relationship Id="rId2468" Type="http://schemas.openxmlformats.org/officeDocument/2006/relationships/revisionLog" Target="revisionLog40.xml"/><Relationship Id="rId2489" Type="http://schemas.openxmlformats.org/officeDocument/2006/relationships/revisionLog" Target="revisionLog61.xml"/><Relationship Id="rId2349" Type="http://schemas.openxmlformats.org/officeDocument/2006/relationships/revisionLog" Target="revisionLog79.xml"/><Relationship Id="rId2328" Type="http://schemas.openxmlformats.org/officeDocument/2006/relationships/revisionLog" Target="revisionLog1.xml"/><Relationship Id="rId2514" Type="http://schemas.openxmlformats.org/officeDocument/2006/relationships/revisionLog" Target="revisionLog192.xml"/><Relationship Id="rId2535" Type="http://schemas.openxmlformats.org/officeDocument/2006/relationships/revisionLog" Target="revisionLog213.xml"/><Relationship Id="rId2556" Type="http://schemas.openxmlformats.org/officeDocument/2006/relationships/revisionLog" Target="revisionLog234.xml"/><Relationship Id="rId2577" Type="http://schemas.openxmlformats.org/officeDocument/2006/relationships/revisionLog" Target="revisionLog255.xml"/><Relationship Id="rId2598" Type="http://schemas.openxmlformats.org/officeDocument/2006/relationships/revisionLog" Target="revisionLog276.xml"/><Relationship Id="rId2360" Type="http://schemas.openxmlformats.org/officeDocument/2006/relationships/revisionLog" Target="revisionLog90.xml"/><Relationship Id="rId2381" Type="http://schemas.openxmlformats.org/officeDocument/2006/relationships/revisionLog" Target="revisionLog111.xml"/><Relationship Id="rId2416" Type="http://schemas.openxmlformats.org/officeDocument/2006/relationships/revisionLog" Target="revisionLog146.xml"/><Relationship Id="rId2437" Type="http://schemas.openxmlformats.org/officeDocument/2006/relationships/revisionLog" Target="revisionLog167.xml"/><Relationship Id="rId2602" Type="http://schemas.openxmlformats.org/officeDocument/2006/relationships/revisionLog" Target="revisionLog280.xml"/><Relationship Id="rId2458" Type="http://schemas.openxmlformats.org/officeDocument/2006/relationships/revisionLog" Target="revisionLog30.xml"/><Relationship Id="rId2479" Type="http://schemas.openxmlformats.org/officeDocument/2006/relationships/revisionLog" Target="revisionLog51.xml"/><Relationship Id="rId2339" Type="http://schemas.openxmlformats.org/officeDocument/2006/relationships/revisionLog" Target="revisionLog69.xml"/><Relationship Id="rId2490" Type="http://schemas.openxmlformats.org/officeDocument/2006/relationships/revisionLog" Target="revisionLog62.xml"/><Relationship Id="rId2504" Type="http://schemas.openxmlformats.org/officeDocument/2006/relationships/revisionLog" Target="revisionLog182.xml"/><Relationship Id="rId2525" Type="http://schemas.openxmlformats.org/officeDocument/2006/relationships/revisionLog" Target="revisionLog203.xml"/><Relationship Id="rId2546" Type="http://schemas.openxmlformats.org/officeDocument/2006/relationships/revisionLog" Target="revisionLog224.xml"/><Relationship Id="rId2567" Type="http://schemas.openxmlformats.org/officeDocument/2006/relationships/revisionLog" Target="revisionLog245.xml"/><Relationship Id="rId2588" Type="http://schemas.openxmlformats.org/officeDocument/2006/relationships/revisionLog" Target="revisionLog266.xml"/><Relationship Id="rId2350" Type="http://schemas.openxmlformats.org/officeDocument/2006/relationships/revisionLog" Target="revisionLog80.xml"/><Relationship Id="rId2371" Type="http://schemas.openxmlformats.org/officeDocument/2006/relationships/revisionLog" Target="revisionLog101.xml"/><Relationship Id="rId2392" Type="http://schemas.openxmlformats.org/officeDocument/2006/relationships/revisionLog" Target="revisionLog122.xml"/><Relationship Id="rId2406" Type="http://schemas.openxmlformats.org/officeDocument/2006/relationships/revisionLog" Target="revisionLog136.xml"/><Relationship Id="rId2427" Type="http://schemas.openxmlformats.org/officeDocument/2006/relationships/revisionLog" Target="revisionLog157.xml"/><Relationship Id="rId2613" Type="http://schemas.openxmlformats.org/officeDocument/2006/relationships/revisionLog" Target="revisionLog291.xml"/><Relationship Id="rId2448" Type="http://schemas.openxmlformats.org/officeDocument/2006/relationships/revisionLog" Target="revisionLog10.xml"/><Relationship Id="rId2469" Type="http://schemas.openxmlformats.org/officeDocument/2006/relationships/revisionLog" Target="revisionLog41.xml"/><Relationship Id="rId2329" Type="http://schemas.openxmlformats.org/officeDocument/2006/relationships/revisionLog" Target="revisionLog2.xml"/><Relationship Id="rId2480" Type="http://schemas.openxmlformats.org/officeDocument/2006/relationships/revisionLog" Target="revisionLog52.xml"/><Relationship Id="rId2515" Type="http://schemas.openxmlformats.org/officeDocument/2006/relationships/revisionLog" Target="revisionLog193.xml"/><Relationship Id="rId2536" Type="http://schemas.openxmlformats.org/officeDocument/2006/relationships/revisionLog" Target="revisionLog214.xml"/><Relationship Id="rId2557" Type="http://schemas.openxmlformats.org/officeDocument/2006/relationships/revisionLog" Target="revisionLog235.xml"/><Relationship Id="rId2340" Type="http://schemas.openxmlformats.org/officeDocument/2006/relationships/revisionLog" Target="revisionLog70.xml"/><Relationship Id="rId2361" Type="http://schemas.openxmlformats.org/officeDocument/2006/relationships/revisionLog" Target="revisionLog91.xml"/><Relationship Id="rId2382" Type="http://schemas.openxmlformats.org/officeDocument/2006/relationships/revisionLog" Target="revisionLog112.xml"/><Relationship Id="rId2417" Type="http://schemas.openxmlformats.org/officeDocument/2006/relationships/revisionLog" Target="revisionLog147.xml"/><Relationship Id="rId2578" Type="http://schemas.openxmlformats.org/officeDocument/2006/relationships/revisionLog" Target="revisionLog256.xml"/><Relationship Id="rId2599" Type="http://schemas.openxmlformats.org/officeDocument/2006/relationships/revisionLog" Target="revisionLog277.xml"/><Relationship Id="rId2603" Type="http://schemas.openxmlformats.org/officeDocument/2006/relationships/revisionLog" Target="revisionLog281.xml"/><Relationship Id="rId2438" Type="http://schemas.openxmlformats.org/officeDocument/2006/relationships/revisionLog" Target="revisionLog168.xml"/><Relationship Id="rId2459" Type="http://schemas.openxmlformats.org/officeDocument/2006/relationships/revisionLog" Target="revisionLog31.xml"/><Relationship Id="rId2470" Type="http://schemas.openxmlformats.org/officeDocument/2006/relationships/revisionLog" Target="revisionLog42.xml"/><Relationship Id="rId2491" Type="http://schemas.openxmlformats.org/officeDocument/2006/relationships/revisionLog" Target="revisionLog63.xml"/><Relationship Id="rId2505" Type="http://schemas.openxmlformats.org/officeDocument/2006/relationships/revisionLog" Target="revisionLog183.xml"/><Relationship Id="rId2526" Type="http://schemas.openxmlformats.org/officeDocument/2006/relationships/revisionLog" Target="revisionLog204.xml"/><Relationship Id="rId2547" Type="http://schemas.openxmlformats.org/officeDocument/2006/relationships/revisionLog" Target="revisionLog225.xml"/><Relationship Id="rId2330" Type="http://schemas.openxmlformats.org/officeDocument/2006/relationships/revisionLog" Target="revisionLog17.xml"/><Relationship Id="rId2351" Type="http://schemas.openxmlformats.org/officeDocument/2006/relationships/revisionLog" Target="revisionLog81.xml"/><Relationship Id="rId2568" Type="http://schemas.openxmlformats.org/officeDocument/2006/relationships/revisionLog" Target="revisionLog246.xml"/><Relationship Id="rId2589" Type="http://schemas.openxmlformats.org/officeDocument/2006/relationships/revisionLog" Target="revisionLog267.xml"/><Relationship Id="rId2372" Type="http://schemas.openxmlformats.org/officeDocument/2006/relationships/revisionLog" Target="revisionLog102.xml"/><Relationship Id="rId2393" Type="http://schemas.openxmlformats.org/officeDocument/2006/relationships/revisionLog" Target="revisionLog123.xml"/><Relationship Id="rId2407" Type="http://schemas.openxmlformats.org/officeDocument/2006/relationships/revisionLog" Target="revisionLog137.xml"/><Relationship Id="rId2428" Type="http://schemas.openxmlformats.org/officeDocument/2006/relationships/revisionLog" Target="revisionLog158.xml"/><Relationship Id="rId2449" Type="http://schemas.openxmlformats.org/officeDocument/2006/relationships/revisionLog" Target="revisionLog11.xml"/><Relationship Id="rId2614" Type="http://schemas.openxmlformats.org/officeDocument/2006/relationships/revisionLog" Target="revisionLog292.xml"/><Relationship Id="rId2460" Type="http://schemas.openxmlformats.org/officeDocument/2006/relationships/revisionLog" Target="revisionLog32.xml"/><Relationship Id="rId2481" Type="http://schemas.openxmlformats.org/officeDocument/2006/relationships/revisionLog" Target="revisionLog53.xml"/><Relationship Id="rId2516" Type="http://schemas.openxmlformats.org/officeDocument/2006/relationships/revisionLog" Target="revisionLog194.xml"/><Relationship Id="rId2537" Type="http://schemas.openxmlformats.org/officeDocument/2006/relationships/revisionLog" Target="revisionLog215.xml"/><Relationship Id="rId2341" Type="http://schemas.openxmlformats.org/officeDocument/2006/relationships/revisionLog" Target="revisionLog71.xml"/><Relationship Id="rId2558" Type="http://schemas.openxmlformats.org/officeDocument/2006/relationships/revisionLog" Target="revisionLog236.xml"/><Relationship Id="rId2579" Type="http://schemas.openxmlformats.org/officeDocument/2006/relationships/revisionLog" Target="revisionLog257.xml"/><Relationship Id="rId2362" Type="http://schemas.openxmlformats.org/officeDocument/2006/relationships/revisionLog" Target="revisionLog92.xml"/><Relationship Id="rId2383" Type="http://schemas.openxmlformats.org/officeDocument/2006/relationships/revisionLog" Target="revisionLog113.xml"/><Relationship Id="rId2418" Type="http://schemas.openxmlformats.org/officeDocument/2006/relationships/revisionLog" Target="revisionLog148.xml"/><Relationship Id="rId2439" Type="http://schemas.openxmlformats.org/officeDocument/2006/relationships/revisionLog" Target="revisionLog169.xml"/><Relationship Id="rId2590" Type="http://schemas.openxmlformats.org/officeDocument/2006/relationships/revisionLog" Target="revisionLog268.xml"/><Relationship Id="rId2604" Type="http://schemas.openxmlformats.org/officeDocument/2006/relationships/revisionLog" Target="revisionLog282.xml"/><Relationship Id="rId2450" Type="http://schemas.openxmlformats.org/officeDocument/2006/relationships/revisionLog" Target="revisionLog12.xml"/><Relationship Id="rId2471" Type="http://schemas.openxmlformats.org/officeDocument/2006/relationships/revisionLog" Target="revisionLog43.xml"/><Relationship Id="rId2492" Type="http://schemas.openxmlformats.org/officeDocument/2006/relationships/revisionLog" Target="revisionLog64.xml"/><Relationship Id="rId2506" Type="http://schemas.openxmlformats.org/officeDocument/2006/relationships/revisionLog" Target="revisionLog184.xml"/><Relationship Id="rId2331" Type="http://schemas.openxmlformats.org/officeDocument/2006/relationships/revisionLog" Target="revisionLog18.xml"/><Relationship Id="rId2527" Type="http://schemas.openxmlformats.org/officeDocument/2006/relationships/revisionLog" Target="revisionLog205.xml"/><Relationship Id="rId2548" Type="http://schemas.openxmlformats.org/officeDocument/2006/relationships/revisionLog" Target="revisionLog226.xml"/><Relationship Id="rId2569" Type="http://schemas.openxmlformats.org/officeDocument/2006/relationships/revisionLog" Target="revisionLog247.xml"/><Relationship Id="rId2373" Type="http://schemas.openxmlformats.org/officeDocument/2006/relationships/revisionLog" Target="revisionLog103.xml"/><Relationship Id="rId2429" Type="http://schemas.openxmlformats.org/officeDocument/2006/relationships/revisionLog" Target="revisionLog159.xml"/><Relationship Id="rId2580" Type="http://schemas.openxmlformats.org/officeDocument/2006/relationships/revisionLog" Target="revisionLog258.xml"/><Relationship Id="rId2440" Type="http://schemas.openxmlformats.org/officeDocument/2006/relationships/revisionLog" Target="revisionLog170.xml"/><Relationship Id="rId2482" Type="http://schemas.openxmlformats.org/officeDocument/2006/relationships/revisionLog" Target="revisionLog54.xml"/><Relationship Id="rId2538" Type="http://schemas.openxmlformats.org/officeDocument/2006/relationships/revisionLog" Target="revisionLog216.xml"/><Relationship Id="rId2342" Type="http://schemas.openxmlformats.org/officeDocument/2006/relationships/revisionLog" Target="revisionLog72.xml"/><Relationship Id="rId2384" Type="http://schemas.openxmlformats.org/officeDocument/2006/relationships/revisionLog" Target="revisionLog114.xml"/><Relationship Id="rId2591" Type="http://schemas.openxmlformats.org/officeDocument/2006/relationships/revisionLog" Target="revisionLog269.xml"/><Relationship Id="rId2605" Type="http://schemas.openxmlformats.org/officeDocument/2006/relationships/revisionLog" Target="revisionLog283.xml"/><Relationship Id="rId2451" Type="http://schemas.openxmlformats.org/officeDocument/2006/relationships/revisionLog" Target="revisionLog23.xml"/><Relationship Id="rId2493" Type="http://schemas.openxmlformats.org/officeDocument/2006/relationships/revisionLog" Target="revisionLog171.xml"/><Relationship Id="rId2507" Type="http://schemas.openxmlformats.org/officeDocument/2006/relationships/revisionLog" Target="revisionLog185.xml"/><Relationship Id="rId2549" Type="http://schemas.openxmlformats.org/officeDocument/2006/relationships/revisionLog" Target="revisionLog227.xml"/><Relationship Id="rId2409" Type="http://schemas.openxmlformats.org/officeDocument/2006/relationships/revisionLog" Target="revisionLog139.xml"/><Relationship Id="rId2353" Type="http://schemas.openxmlformats.org/officeDocument/2006/relationships/revisionLog" Target="revisionLog83.xml"/><Relationship Id="rId2395" Type="http://schemas.openxmlformats.org/officeDocument/2006/relationships/revisionLog" Target="revisionLog125.xml"/><Relationship Id="rId2560" Type="http://schemas.openxmlformats.org/officeDocument/2006/relationships/revisionLog" Target="revisionLog238.xml"/><Relationship Id="rId2616" Type="http://schemas.openxmlformats.org/officeDocument/2006/relationships/revisionLog" Target="revisionLog294.xml"/><Relationship Id="rId2420" Type="http://schemas.openxmlformats.org/officeDocument/2006/relationships/revisionLog" Target="revisionLog150.xml"/><Relationship Id="rId2462" Type="http://schemas.openxmlformats.org/officeDocument/2006/relationships/revisionLog" Target="revisionLog34.xml"/><Relationship Id="rId2518" Type="http://schemas.openxmlformats.org/officeDocument/2006/relationships/revisionLog" Target="revisionLog196.xml"/><Relationship Id="rId2364" Type="http://schemas.openxmlformats.org/officeDocument/2006/relationships/revisionLog" Target="revisionLog94.xml"/><Relationship Id="rId2571" Type="http://schemas.openxmlformats.org/officeDocument/2006/relationships/revisionLog" Target="revisionLog24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365144F-F93A-4679-BFC9-E15B15B8405C}" diskRevisions="1" revisionId="16330" version="298">
  <header guid="{708D3260-3BAE-4B4B-9776-FF494D830671}" dateTime="2025-12-16T15:45:04" maxSheetId="3" userName="Татьяна А. Фоменко" r:id="rId2323">
    <sheetIdMap count="2">
      <sheetId val="1"/>
      <sheetId val="2"/>
    </sheetIdMap>
  </header>
  <header guid="{09FEFEF4-9664-43C8-894B-1FB2A25AB192}" dateTime="2025-12-23T09:20:59" maxSheetId="3" userName="Энгель Инна" r:id="rId2324">
    <sheetIdMap count="2">
      <sheetId val="1"/>
      <sheetId val="2"/>
    </sheetIdMap>
  </header>
  <header guid="{57ADF02B-DEE4-49AE-89DB-EAEEB37BC565}" dateTime="2025-12-23T11:13:46" maxSheetId="3" userName="Татьяна М. Куприянова" r:id="rId2325" minRId="15218" maxRId="15294">
    <sheetIdMap count="2">
      <sheetId val="1"/>
      <sheetId val="2"/>
    </sheetIdMap>
  </header>
  <header guid="{B735D7C2-4820-47D9-BAD8-7BD9EA72CBDD}" dateTime="2025-12-23T11:22:32" maxSheetId="3" userName="Юлия А. Убийко" r:id="rId2326">
    <sheetIdMap count="2">
      <sheetId val="1"/>
      <sheetId val="2"/>
    </sheetIdMap>
  </header>
  <header guid="{464F132F-CE64-4D85-9407-40913D8D83A1}" dateTime="2025-12-23T11:34:18" maxSheetId="3" userName="Татьяна М. Куприянова" r:id="rId2327" minRId="15298" maxRId="15308">
    <sheetIdMap count="2">
      <sheetId val="1"/>
      <sheetId val="2"/>
    </sheetIdMap>
  </header>
  <header guid="{5D720438-1A50-4D8A-ADB5-5C0446BE05E3}" dateTime="2026-01-12T16:21:21" maxSheetId="3" userName="Татьяна М. Куприянова" r:id="rId2328" minRId="15309" maxRId="15316">
    <sheetIdMap count="2">
      <sheetId val="1"/>
      <sheetId val="2"/>
    </sheetIdMap>
  </header>
  <header guid="{755F21B7-22F2-4D97-B998-B2C9D8F11161}" dateTime="2026-01-13T09:55:49" maxSheetId="3" userName="Татьяна М. Куприянова" r:id="rId2329" minRId="15317" maxRId="15328">
    <sheetIdMap count="2">
      <sheetId val="1"/>
      <sheetId val="2"/>
    </sheetIdMap>
  </header>
  <header guid="{E692269B-5EA4-4B08-BE1F-F58EF777EA7E}" dateTime="2026-01-13T11:25:42" maxSheetId="3" userName="Юлия А. Убийко" r:id="rId2330" minRId="15329" maxRId="15334">
    <sheetIdMap count="2">
      <sheetId val="1"/>
      <sheetId val="2"/>
    </sheetIdMap>
  </header>
  <header guid="{EFB6D947-E88C-43EE-A1E2-EA79E8FE0A4E}" dateTime="2026-02-02T11:17:48" maxSheetId="3" userName="Татьяна А. Фоменко" r:id="rId2331" minRId="15335" maxRId="15337">
    <sheetIdMap count="2">
      <sheetId val="1"/>
      <sheetId val="2"/>
    </sheetIdMap>
  </header>
  <header guid="{B79B643F-ED9C-4A0E-8E7C-83730211A4DE}" dateTime="2026-02-02T11:18:02" maxSheetId="3" userName="Татьяна А. Фоменко" r:id="rId2332" minRId="15340" maxRId="15343">
    <sheetIdMap count="2">
      <sheetId val="1"/>
      <sheetId val="2"/>
    </sheetIdMap>
  </header>
  <header guid="{D39A892F-D5C2-445E-A76A-203062E6A430}" dateTime="2026-02-02T11:24:05" maxSheetId="3" userName="Татьяна А. Фоменко" r:id="rId2333" minRId="15344">
    <sheetIdMap count="2">
      <sheetId val="1"/>
      <sheetId val="2"/>
    </sheetIdMap>
  </header>
  <header guid="{895C25B4-E620-4752-9BE5-11BCC95D3E04}" dateTime="2026-02-02T11:24:33" maxSheetId="3" userName="Татьяна А. Фоменко" r:id="rId2334" minRId="15345" maxRId="15347">
    <sheetIdMap count="2">
      <sheetId val="1"/>
      <sheetId val="2"/>
    </sheetIdMap>
  </header>
  <header guid="{C9B4B45F-93D6-4202-81A5-619EAA7FD27F}" dateTime="2026-02-02T11:25:13" maxSheetId="3" userName="Татьяна А. Фоменко" r:id="rId2335" minRId="15348">
    <sheetIdMap count="2">
      <sheetId val="1"/>
      <sheetId val="2"/>
    </sheetIdMap>
  </header>
  <header guid="{C82238F9-C68F-4AA2-A95E-AFED02353810}" dateTime="2026-02-02T11:28:47" maxSheetId="3" userName="Татьяна А. Фоменко" r:id="rId2336" minRId="15349" maxRId="15351">
    <sheetIdMap count="2">
      <sheetId val="1"/>
      <sheetId val="2"/>
    </sheetIdMap>
  </header>
  <header guid="{C3AA8126-3837-480F-9FFD-891052571D2B}" dateTime="2026-02-02T11:29:30" maxSheetId="3" userName="Татьяна А. Фоменко" r:id="rId2337" minRId="15352" maxRId="15354">
    <sheetIdMap count="2">
      <sheetId val="1"/>
      <sheetId val="2"/>
    </sheetIdMap>
  </header>
  <header guid="{8C38156D-4FFA-48D7-A159-BEF5FB74AE86}" dateTime="2026-02-02T11:29:53" maxSheetId="3" userName="Татьяна А. Фоменко" r:id="rId2338" minRId="15355" maxRId="15356">
    <sheetIdMap count="2">
      <sheetId val="1"/>
      <sheetId val="2"/>
    </sheetIdMap>
  </header>
  <header guid="{E019088B-E933-4CB9-B2EC-23AF0B4590C1}" dateTime="2026-02-02T11:30:55" maxSheetId="3" userName="Татьяна А. Фоменко" r:id="rId2339" minRId="15357" maxRId="15359">
    <sheetIdMap count="2">
      <sheetId val="1"/>
      <sheetId val="2"/>
    </sheetIdMap>
  </header>
  <header guid="{B2AFDD7D-DD61-48F2-94BA-CBDED4B9B5B7}" dateTime="2026-02-02T11:31:27" maxSheetId="3" userName="Татьяна А. Фоменко" r:id="rId2340" minRId="15360" maxRId="15362">
    <sheetIdMap count="2">
      <sheetId val="1"/>
      <sheetId val="2"/>
    </sheetIdMap>
  </header>
  <header guid="{6F946FDF-7613-4381-AEA3-3978D7C251EF}" dateTime="2026-02-02T11:47:25" maxSheetId="3" userName="Татьяна А. Фоменко" r:id="rId2341" minRId="15363" maxRId="15365">
    <sheetIdMap count="2">
      <sheetId val="1"/>
      <sheetId val="2"/>
    </sheetIdMap>
  </header>
  <header guid="{2D969006-81ED-4CCB-8DAC-D743033C3EA9}" dateTime="2026-02-02T11:47:52" maxSheetId="3" userName="Татьяна А. Фоменко" r:id="rId2342" minRId="15366" maxRId="15369">
    <sheetIdMap count="2">
      <sheetId val="1"/>
      <sheetId val="2"/>
    </sheetIdMap>
  </header>
  <header guid="{0E887800-BD75-4E7C-8403-5F0A8F855279}" dateTime="2026-02-02T11:49:07" maxSheetId="3" userName="Татьяна А. Фоменко" r:id="rId2343" minRId="15370" maxRId="15375">
    <sheetIdMap count="2">
      <sheetId val="1"/>
      <sheetId val="2"/>
    </sheetIdMap>
  </header>
  <header guid="{CDCABD07-2FDE-4EF9-839B-7C9AAFD26F37}" dateTime="2026-02-02T11:50:23" maxSheetId="3" userName="Татьяна А. Фоменко" r:id="rId2344" minRId="15376" maxRId="15378">
    <sheetIdMap count="2">
      <sheetId val="1"/>
      <sheetId val="2"/>
    </sheetIdMap>
  </header>
  <header guid="{2421380D-775D-4D71-B0BE-C778E8694722}" dateTime="2026-02-02T11:51:27" maxSheetId="3" userName="Татьяна А. Фоменко" r:id="rId2345" minRId="15379" maxRId="15381">
    <sheetIdMap count="2">
      <sheetId val="1"/>
      <sheetId val="2"/>
    </sheetIdMap>
  </header>
  <header guid="{F7ABA46B-48D5-446F-AFED-DFDB46AFFA4E}" dateTime="2026-02-02T14:34:12" maxSheetId="3" userName="Татьяна А. Фоменко" r:id="rId2346" minRId="15382" maxRId="15386">
    <sheetIdMap count="2">
      <sheetId val="1"/>
      <sheetId val="2"/>
    </sheetIdMap>
  </header>
  <header guid="{F536EBE4-C326-44DF-BD17-910BF5258FDD}" dateTime="2026-02-02T14:38:53" maxSheetId="3" userName="Татьяна А. Фоменко" r:id="rId2347" minRId="15387" maxRId="15392">
    <sheetIdMap count="2">
      <sheetId val="1"/>
      <sheetId val="2"/>
    </sheetIdMap>
  </header>
  <header guid="{034BAACD-2C70-4A26-8A2B-716B89574B76}" dateTime="2026-02-02T14:39:14" maxSheetId="3" userName="Татьяна А. Фоменко" r:id="rId2348" minRId="15393" maxRId="15403">
    <sheetIdMap count="2">
      <sheetId val="1"/>
      <sheetId val="2"/>
    </sheetIdMap>
  </header>
  <header guid="{2819E5EC-F8C5-4B93-955D-DD239417285D}" dateTime="2026-02-02T14:41:31" maxSheetId="3" userName="Татьяна А. Фоменко" r:id="rId2349" minRId="15404" maxRId="15406">
    <sheetIdMap count="2">
      <sheetId val="1"/>
      <sheetId val="2"/>
    </sheetIdMap>
  </header>
  <header guid="{A8B88D81-4309-448F-8733-F746C074783C}" dateTime="2026-02-02T14:46:13" maxSheetId="3" userName="Татьяна А. Фоменко" r:id="rId2350" minRId="15407" maxRId="15409">
    <sheetIdMap count="2">
      <sheetId val="1"/>
      <sheetId val="2"/>
    </sheetIdMap>
  </header>
  <header guid="{68214396-7AE1-45ED-8FD2-5F22BA80EFD1}" dateTime="2026-02-02T14:49:16" maxSheetId="3" userName="Татьяна А. Фоменко" r:id="rId2351" minRId="15410" maxRId="15419">
    <sheetIdMap count="2">
      <sheetId val="1"/>
      <sheetId val="2"/>
    </sheetIdMap>
  </header>
  <header guid="{EA50093F-AB9E-4813-9D5A-E42A27AC604B}" dateTime="2026-02-02T14:53:38" maxSheetId="3" userName="Татьяна А. Фоменко" r:id="rId2352" minRId="15420">
    <sheetIdMap count="2">
      <sheetId val="1"/>
      <sheetId val="2"/>
    </sheetIdMap>
  </header>
  <header guid="{32DFA11E-A093-47C8-83B1-FC54DC4BB8A9}" dateTime="2026-02-02T15:06:18" maxSheetId="3" userName="Татьяна А. Фоменко" r:id="rId2353" minRId="15421" maxRId="15422">
    <sheetIdMap count="2">
      <sheetId val="1"/>
      <sheetId val="2"/>
    </sheetIdMap>
  </header>
  <header guid="{74E6E70B-1022-444D-90AA-F268D59219EC}" dateTime="2026-02-02T15:08:21" maxSheetId="3" userName="Татьяна А. Фоменко" r:id="rId2354">
    <sheetIdMap count="2">
      <sheetId val="1"/>
      <sheetId val="2"/>
    </sheetIdMap>
  </header>
  <header guid="{784ABE30-DF2F-4922-9566-401196FB681A}" dateTime="2026-02-02T15:08:31" maxSheetId="3" userName="Татьяна А. Фоменко" r:id="rId2355" minRId="15425" maxRId="15426">
    <sheetIdMap count="2">
      <sheetId val="1"/>
      <sheetId val="2"/>
    </sheetIdMap>
  </header>
  <header guid="{8DC5511F-42CA-498D-A897-C2BE38701854}" dateTime="2026-02-02T15:09:24" maxSheetId="3" userName="Татьяна А. Фоменко" r:id="rId2356" minRId="15427" maxRId="15429">
    <sheetIdMap count="2">
      <sheetId val="1"/>
      <sheetId val="2"/>
    </sheetIdMap>
  </header>
  <header guid="{68007476-D526-4D24-9739-CBA769ED2338}" dateTime="2026-02-02T15:10:01" maxSheetId="3" userName="Татьяна А. Фоменко" r:id="rId2357">
    <sheetIdMap count="2">
      <sheetId val="1"/>
      <sheetId val="2"/>
    </sheetIdMap>
  </header>
  <header guid="{CC114665-7AD3-4895-87F8-F9F2AD123C20}" dateTime="2026-02-02T15:12:03" maxSheetId="3" userName="Татьяна А. Фоменко" r:id="rId2358" minRId="15430">
    <sheetIdMap count="2">
      <sheetId val="1"/>
      <sheetId val="2"/>
    </sheetIdMap>
  </header>
  <header guid="{558AA882-F2B4-413F-ACE6-DB7844567CDE}" dateTime="2026-02-02T15:12:43" maxSheetId="3" userName="Татьяна А. Фоменко" r:id="rId2359" minRId="15431" maxRId="15432">
    <sheetIdMap count="2">
      <sheetId val="1"/>
      <sheetId val="2"/>
    </sheetIdMap>
  </header>
  <header guid="{B380F64E-3388-4D2D-9F8E-53D0A694A410}" dateTime="2026-02-02T15:15:00" maxSheetId="3" userName="Татьяна А. Фоменко" r:id="rId2360" minRId="15435" maxRId="15439">
    <sheetIdMap count="2">
      <sheetId val="1"/>
      <sheetId val="2"/>
    </sheetIdMap>
  </header>
  <header guid="{650DD992-278A-4507-AD9C-06888D298D21}" dateTime="2026-02-02T15:15:25" maxSheetId="3" userName="Татьяна А. Фоменко" r:id="rId2361" minRId="15440">
    <sheetIdMap count="2">
      <sheetId val="1"/>
      <sheetId val="2"/>
    </sheetIdMap>
  </header>
  <header guid="{9BA9A5FB-1C09-4326-B263-46B5D3484F59}" dateTime="2026-02-02T15:19:23" maxSheetId="3" userName="Татьяна А. Фоменко" r:id="rId2362" minRId="15441" maxRId="15445">
    <sheetIdMap count="2">
      <sheetId val="1"/>
      <sheetId val="2"/>
    </sheetIdMap>
  </header>
  <header guid="{B8F3BCB7-93FE-46E3-9C13-7E8A309F8752}" dateTime="2026-02-02T15:35:14" maxSheetId="3" userName="Татьяна А. Фоменко" r:id="rId2363" minRId="15446" maxRId="15451">
    <sheetIdMap count="2">
      <sheetId val="1"/>
      <sheetId val="2"/>
    </sheetIdMap>
  </header>
  <header guid="{41494EA0-F704-4740-9B54-97CECC1AE5C9}" dateTime="2026-02-02T15:35:51" maxSheetId="3" userName="Татьяна А. Фоменко" r:id="rId2364" minRId="15452">
    <sheetIdMap count="2">
      <sheetId val="1"/>
      <sheetId val="2"/>
    </sheetIdMap>
  </header>
  <header guid="{F3C378E7-9B99-4D82-A245-A2E52C04628E}" dateTime="2026-02-02T15:37:56" maxSheetId="3" userName="Татьяна А. Фоменко" r:id="rId2365" minRId="15453" maxRId="15456">
    <sheetIdMap count="2">
      <sheetId val="1"/>
      <sheetId val="2"/>
    </sheetIdMap>
  </header>
  <header guid="{BDAB41BA-85CA-493C-9351-38DFC0A439F7}" dateTime="2026-02-02T15:38:26" maxSheetId="3" userName="Татьяна А. Фоменко" r:id="rId2366" minRId="15457" maxRId="15459">
    <sheetIdMap count="2">
      <sheetId val="1"/>
      <sheetId val="2"/>
    </sheetIdMap>
  </header>
  <header guid="{2062FC17-C23C-4771-B5FA-433613B35FA2}" dateTime="2026-02-02T15:39:02" maxSheetId="3" userName="Татьяна А. Фоменко" r:id="rId2367" minRId="15460" maxRId="15462">
    <sheetIdMap count="2">
      <sheetId val="1"/>
      <sheetId val="2"/>
    </sheetIdMap>
  </header>
  <header guid="{FB7D9123-52FF-4D77-914D-7143556E2BD1}" dateTime="2026-02-02T15:39:25" maxSheetId="3" userName="Татьяна А. Фоменко" r:id="rId2368" minRId="15463" maxRId="15464">
    <sheetIdMap count="2">
      <sheetId val="1"/>
      <sheetId val="2"/>
    </sheetIdMap>
  </header>
  <header guid="{4660715C-DE7A-4327-AEF5-CA0E0AB2846B}" dateTime="2026-02-02T15:41:13" maxSheetId="3" userName="Татьяна А. Фоменко" r:id="rId2369" minRId="15465" maxRId="15467">
    <sheetIdMap count="2">
      <sheetId val="1"/>
      <sheetId val="2"/>
    </sheetIdMap>
  </header>
  <header guid="{9C8AA32E-2A39-4136-AFF0-9C44438E55B9}" dateTime="2026-02-02T15:49:54" maxSheetId="3" userName="Татьяна А. Фоменко" r:id="rId2370" minRId="15468" maxRId="15471">
    <sheetIdMap count="2">
      <sheetId val="1"/>
      <sheetId val="2"/>
    </sheetIdMap>
  </header>
  <header guid="{E84D66E6-4A38-473B-BC5B-A61787FC643C}" dateTime="2026-02-02T15:50:24" maxSheetId="3" userName="Татьяна А. Фоменко" r:id="rId2371" minRId="15472">
    <sheetIdMap count="2">
      <sheetId val="1"/>
      <sheetId val="2"/>
    </sheetIdMap>
  </header>
  <header guid="{FB082560-9029-44A7-AA45-BEB17E931B36}" dateTime="2026-02-02T16:02:25" maxSheetId="3" userName="Татьяна А. Фоменко" r:id="rId2372" minRId="15473" maxRId="15476">
    <sheetIdMap count="2">
      <sheetId val="1"/>
      <sheetId val="2"/>
    </sheetIdMap>
  </header>
  <header guid="{98F49196-46F5-45DB-8A31-AF2B8C462013}" dateTime="2026-02-02T16:03:02" maxSheetId="3" userName="Татьяна А. Фоменко" r:id="rId2373" minRId="15477" maxRId="15480">
    <sheetIdMap count="2">
      <sheetId val="1"/>
      <sheetId val="2"/>
    </sheetIdMap>
  </header>
  <header guid="{605CE924-C307-45D6-8050-BA6CCBC88D5A}" dateTime="2026-02-02T16:07:00" maxSheetId="3" userName="Татьяна А. Фоменко" r:id="rId2374" minRId="15481" maxRId="15482">
    <sheetIdMap count="2">
      <sheetId val="1"/>
      <sheetId val="2"/>
    </sheetIdMap>
  </header>
  <header guid="{81858A13-405D-4B57-A9E6-0DEF15DF4CFF}" dateTime="2026-02-02T16:07:10" maxSheetId="3" userName="Татьяна А. Фоменко" r:id="rId2375" minRId="15483" maxRId="15484">
    <sheetIdMap count="2">
      <sheetId val="1"/>
      <sheetId val="2"/>
    </sheetIdMap>
  </header>
  <header guid="{E6D57932-E6E5-4A88-A568-A5A97AB32D6B}" dateTime="2026-02-02T16:08:04" maxSheetId="3" userName="Татьяна А. Фоменко" r:id="rId2376" minRId="15485">
    <sheetIdMap count="2">
      <sheetId val="1"/>
      <sheetId val="2"/>
    </sheetIdMap>
  </header>
  <header guid="{72584365-362D-4C40-9907-E718186E7A6E}" dateTime="2026-02-02T16:08:20" maxSheetId="3" userName="Татьяна А. Фоменко" r:id="rId2377">
    <sheetIdMap count="2">
      <sheetId val="1"/>
      <sheetId val="2"/>
    </sheetIdMap>
  </header>
  <header guid="{C2765FE7-49AB-4EFC-B91C-60143A367660}" dateTime="2026-02-02T16:08:36" maxSheetId="3" userName="Татьяна А. Фоменко" r:id="rId2378">
    <sheetIdMap count="2">
      <sheetId val="1"/>
      <sheetId val="2"/>
    </sheetIdMap>
  </header>
  <header guid="{FE560978-5D02-4323-9860-DA1E84A5003C}" dateTime="2026-02-02T16:08:49" maxSheetId="3" userName="Татьяна А. Фоменко" r:id="rId2379" minRId="15486" maxRId="15487">
    <sheetIdMap count="2">
      <sheetId val="1"/>
      <sheetId val="2"/>
    </sheetIdMap>
  </header>
  <header guid="{25ECC8AC-E99F-4100-BE09-160FC97F61D2}" dateTime="2026-02-02T16:11:29" maxSheetId="3" userName="Татьяна А. Фоменко" r:id="rId2380" minRId="15488" maxRId="15492">
    <sheetIdMap count="2">
      <sheetId val="1"/>
      <sheetId val="2"/>
    </sheetIdMap>
  </header>
  <header guid="{12E062C7-6482-4BC8-B237-CC9E04FFF30C}" dateTime="2026-02-02T16:15:17" maxSheetId="3" userName="Татьяна А. Фоменко" r:id="rId2381" minRId="15493" maxRId="15494">
    <sheetIdMap count="2">
      <sheetId val="1"/>
      <sheetId val="2"/>
    </sheetIdMap>
  </header>
  <header guid="{0BB3F1C4-E873-48D1-9123-74E7106E6D3C}" dateTime="2026-02-02T16:20:48" maxSheetId="3" userName="Татьяна А. Фоменко" r:id="rId2382" minRId="15495">
    <sheetIdMap count="2">
      <sheetId val="1"/>
      <sheetId val="2"/>
    </sheetIdMap>
  </header>
  <header guid="{4FA743DD-368B-4185-84A4-79466A1A265E}" dateTime="2026-02-02T16:20:54" maxSheetId="3" userName="Татьяна А. Фоменко" r:id="rId2383" minRId="15496">
    <sheetIdMap count="2">
      <sheetId val="1"/>
      <sheetId val="2"/>
    </sheetIdMap>
  </header>
  <header guid="{FEEB80C6-352E-4F06-A9E7-890068090325}" dateTime="2026-02-02T16:26:24" maxSheetId="3" userName="Татьяна А. Фоменко" r:id="rId2384" minRId="15497" maxRId="15500">
    <sheetIdMap count="2">
      <sheetId val="1"/>
      <sheetId val="2"/>
    </sheetIdMap>
  </header>
  <header guid="{055CCF79-6CDA-4E70-B07D-EF3FFE2631E2}" dateTime="2026-02-02T16:27:43" maxSheetId="3" userName="Татьяна А. Фоменко" r:id="rId2385">
    <sheetIdMap count="2">
      <sheetId val="1"/>
      <sheetId val="2"/>
    </sheetIdMap>
  </header>
  <header guid="{98FD979A-6161-483A-8A38-D99CAF310109}" dateTime="2026-02-02T16:28:46" maxSheetId="3" userName="Татьяна А. Фоменко" r:id="rId2386" minRId="15501">
    <sheetIdMap count="2">
      <sheetId val="1"/>
      <sheetId val="2"/>
    </sheetIdMap>
  </header>
  <header guid="{34109651-A6E1-441F-A1DF-91E07D523776}" dateTime="2026-02-02T16:29:14" maxSheetId="3" userName="Татьяна А. Фоменко" r:id="rId2387" minRId="15502">
    <sheetIdMap count="2">
      <sheetId val="1"/>
      <sheetId val="2"/>
    </sheetIdMap>
  </header>
  <header guid="{4266D4F2-66FD-47DB-87FB-A56FEF82E945}" dateTime="2026-02-02T16:29:22" maxSheetId="3" userName="Татьяна А. Фоменко" r:id="rId2388" minRId="15503" maxRId="15515">
    <sheetIdMap count="2">
      <sheetId val="1"/>
      <sheetId val="2"/>
    </sheetIdMap>
  </header>
  <header guid="{265D2169-CE2A-4593-9E0D-930453FA70A9}" dateTime="2026-02-02T16:39:54" maxSheetId="3" userName="Татьяна А. Фоменко" r:id="rId2389" minRId="15516">
    <sheetIdMap count="2">
      <sheetId val="1"/>
      <sheetId val="2"/>
    </sheetIdMap>
  </header>
  <header guid="{2673E92F-EF4C-4F79-B3AA-F0DDE36C9686}" dateTime="2026-02-02T16:40:15" maxSheetId="3" userName="Татьяна А. Фоменко" r:id="rId2390" minRId="15517">
    <sheetIdMap count="2">
      <sheetId val="1"/>
      <sheetId val="2"/>
    </sheetIdMap>
  </header>
  <header guid="{C350BE52-6578-4F2B-8AC9-FC4EF965DD50}" dateTime="2026-02-02T16:40:44" maxSheetId="3" userName="Татьяна А. Фоменко" r:id="rId2391" minRId="15518">
    <sheetIdMap count="2">
      <sheetId val="1"/>
      <sheetId val="2"/>
    </sheetIdMap>
  </header>
  <header guid="{E3F3AC65-00EB-435A-A226-55270AFC87B5}" dateTime="2026-02-02T16:41:04" maxSheetId="3" userName="Татьяна А. Фоменко" r:id="rId2392" minRId="15519">
    <sheetIdMap count="2">
      <sheetId val="1"/>
      <sheetId val="2"/>
    </sheetIdMap>
  </header>
  <header guid="{260DC787-13F1-4FE8-AAC5-A9933C0E087F}" dateTime="2026-02-02T16:41:38" maxSheetId="3" userName="Татьяна А. Фоменко" r:id="rId2393" minRId="15520" maxRId="15521">
    <sheetIdMap count="2">
      <sheetId val="1"/>
      <sheetId val="2"/>
    </sheetIdMap>
  </header>
  <header guid="{3D171DC9-0CF8-4C8E-A002-D192FFEF97BB}" dateTime="2026-02-02T16:42:08" maxSheetId="3" userName="Татьяна А. Фоменко" r:id="rId2394" minRId="15522">
    <sheetIdMap count="2">
      <sheetId val="1"/>
      <sheetId val="2"/>
    </sheetIdMap>
  </header>
  <header guid="{FE35380F-E5DA-40B5-9BFE-25F965F092EE}" dateTime="2026-02-02T16:44:14" maxSheetId="3" userName="Татьяна А. Фоменко" r:id="rId2395" minRId="15523">
    <sheetIdMap count="2">
      <sheetId val="1"/>
      <sheetId val="2"/>
    </sheetIdMap>
  </header>
  <header guid="{99DC1AFA-5A2A-457D-BBA5-B2576482D3A6}" dateTime="2026-02-02T16:45:05" maxSheetId="3" userName="Татьяна А. Фоменко" r:id="rId2396" minRId="15524">
    <sheetIdMap count="2">
      <sheetId val="1"/>
      <sheetId val="2"/>
    </sheetIdMap>
  </header>
  <header guid="{11A85525-E501-44CC-AD3D-3D2DFE8FBFB7}" dateTime="2026-02-02T16:45:22" maxSheetId="3" userName="Татьяна А. Фоменко" r:id="rId2397" minRId="15525">
    <sheetIdMap count="2">
      <sheetId val="1"/>
      <sheetId val="2"/>
    </sheetIdMap>
  </header>
  <header guid="{85A69752-C529-4200-A0E8-CCAE0AAABA54}" dateTime="2026-02-02T16:47:15" maxSheetId="3" userName="Татьяна А. Фоменко" r:id="rId2398" minRId="15526">
    <sheetIdMap count="2">
      <sheetId val="1"/>
      <sheetId val="2"/>
    </sheetIdMap>
  </header>
  <header guid="{5C54EFF5-C9B6-44AE-9B38-6B9654895D78}" dateTime="2026-02-02T16:48:01" maxSheetId="3" userName="Татьяна А. Фоменко" r:id="rId2399" minRId="15527">
    <sheetIdMap count="2">
      <sheetId val="1"/>
      <sheetId val="2"/>
    </sheetIdMap>
  </header>
  <header guid="{EA67D4AB-FA18-490A-A5A1-F4EFA00ABB93}" dateTime="2026-02-02T16:51:13" maxSheetId="3" userName="Татьяна А. Фоменко" r:id="rId2400" minRId="15528">
    <sheetIdMap count="2">
      <sheetId val="1"/>
      <sheetId val="2"/>
    </sheetIdMap>
  </header>
  <header guid="{8A2574E3-7D0C-4A9C-BBF5-11861034A7AA}" dateTime="2026-02-02T17:57:47" maxSheetId="3" userName="Татьяна А. Фоменко" r:id="rId2401" minRId="15529">
    <sheetIdMap count="2">
      <sheetId val="1"/>
      <sheetId val="2"/>
    </sheetIdMap>
  </header>
  <header guid="{EBBB388B-9F1F-4E73-993B-2EB4338CA5A6}" dateTime="2026-02-02T18:00:02" maxSheetId="3" userName="Татьяна А. Фоменко" r:id="rId2402" minRId="15530">
    <sheetIdMap count="2">
      <sheetId val="1"/>
      <sheetId val="2"/>
    </sheetIdMap>
  </header>
  <header guid="{D20B1C52-DC5A-4BDA-8BBF-5B38C195E927}" dateTime="2026-02-02T18:01:43" maxSheetId="3" userName="Татьяна А. Фоменко" r:id="rId2403" minRId="15531">
    <sheetIdMap count="2">
      <sheetId val="1"/>
      <sheetId val="2"/>
    </sheetIdMap>
  </header>
  <header guid="{55C5D729-41A5-4948-9A74-13E12AC10C1F}" dateTime="2026-02-02T18:02:50" maxSheetId="3" userName="Татьяна А. Фоменко" r:id="rId2404" minRId="15532">
    <sheetIdMap count="2">
      <sheetId val="1"/>
      <sheetId val="2"/>
    </sheetIdMap>
  </header>
  <header guid="{B5BEACAA-45F9-4634-AE1C-E9533A56F50E}" dateTime="2026-02-02T18:03:59" maxSheetId="3" userName="Татьяна А. Фоменко" r:id="rId2405" minRId="15533">
    <sheetIdMap count="2">
      <sheetId val="1"/>
      <sheetId val="2"/>
    </sheetIdMap>
  </header>
  <header guid="{81ABCA05-4314-4BB3-9B5A-687EE6E84627}" dateTime="2026-02-02T18:04:05" maxSheetId="3" userName="Татьяна А. Фоменко" r:id="rId2406">
    <sheetIdMap count="2">
      <sheetId val="1"/>
      <sheetId val="2"/>
    </sheetIdMap>
  </header>
  <header guid="{83B6D4EC-D192-45E4-A8ED-8D240B6C7A6B}" dateTime="2026-02-02T18:04:48" maxSheetId="3" userName="Татьяна А. Фоменко" r:id="rId2407" minRId="15536">
    <sheetIdMap count="2">
      <sheetId val="1"/>
      <sheetId val="2"/>
    </sheetIdMap>
  </header>
  <header guid="{FF4BFC9C-8844-475E-8161-FC9B08737ADC}" dateTime="2026-02-02T18:06:44" maxSheetId="3" userName="Татьяна А. Фоменко" r:id="rId2408" minRId="15537">
    <sheetIdMap count="2">
      <sheetId val="1"/>
      <sheetId val="2"/>
    </sheetIdMap>
  </header>
  <header guid="{7984144A-B0D0-4576-9EFD-1977428487CD}" dateTime="2026-02-02T18:08:04" maxSheetId="3" userName="Татьяна А. Фоменко" r:id="rId2409" minRId="15538">
    <sheetIdMap count="2">
      <sheetId val="1"/>
      <sheetId val="2"/>
    </sheetIdMap>
  </header>
  <header guid="{A9C64EDD-D869-40E9-9FD8-2D47A55470B9}" dateTime="2026-02-02T18:10:12" maxSheetId="3" userName="Татьяна А. Фоменко" r:id="rId2410" minRId="15539">
    <sheetIdMap count="2">
      <sheetId val="1"/>
      <sheetId val="2"/>
    </sheetIdMap>
  </header>
  <header guid="{E4291727-B6F1-4474-BD5A-B4597D7092F1}" dateTime="2026-02-02T18:12:29" maxSheetId="3" userName="Татьяна А. Фоменко" r:id="rId2411" minRId="15540">
    <sheetIdMap count="2">
      <sheetId val="1"/>
      <sheetId val="2"/>
    </sheetIdMap>
  </header>
  <header guid="{B84499A0-A93E-4ABA-B5EA-95ED137D5C22}" dateTime="2026-02-02T18:14:53" maxSheetId="3" userName="Татьяна А. Фоменко" r:id="rId2412" minRId="15541">
    <sheetIdMap count="2">
      <sheetId val="1"/>
      <sheetId val="2"/>
    </sheetIdMap>
  </header>
  <header guid="{BF173523-A127-4E45-B309-16B784EDE8BF}" dateTime="2026-02-02T18:15:29" maxSheetId="3" userName="Татьяна А. Фоменко" r:id="rId2413" minRId="15542">
    <sheetIdMap count="2">
      <sheetId val="1"/>
      <sheetId val="2"/>
    </sheetIdMap>
  </header>
  <header guid="{42D652C4-3C56-4ED7-8D3A-1463E9B89D9B}" dateTime="2026-02-02T18:16:34" maxSheetId="3" userName="Татьяна А. Фоменко" r:id="rId2414" minRId="15543">
    <sheetIdMap count="2">
      <sheetId val="1"/>
      <sheetId val="2"/>
    </sheetIdMap>
  </header>
  <header guid="{DDA0731A-7966-483E-9BBF-65E50EF890D2}" dateTime="2026-02-02T18:17:00" maxSheetId="3" userName="Татьяна А. Фоменко" r:id="rId2415" minRId="15544">
    <sheetIdMap count="2">
      <sheetId val="1"/>
      <sheetId val="2"/>
    </sheetIdMap>
  </header>
  <header guid="{1D699BB0-3ECA-49F2-AA80-5A6E098A2D4A}" dateTime="2026-02-02T18:18:22" maxSheetId="3" userName="Татьяна А. Фоменко" r:id="rId2416" minRId="15545">
    <sheetIdMap count="2">
      <sheetId val="1"/>
      <sheetId val="2"/>
    </sheetIdMap>
  </header>
  <header guid="{3524B799-A2CB-49A6-BA31-D54F48898A1D}" dateTime="2026-02-02T18:19:04" maxSheetId="3" userName="Татьяна А. Фоменко" r:id="rId2417" minRId="15546">
    <sheetIdMap count="2">
      <sheetId val="1"/>
      <sheetId val="2"/>
    </sheetIdMap>
  </header>
  <header guid="{82555FCC-3DBA-46DF-B0FC-418C842CDFD9}" dateTime="2026-02-02T18:21:23" maxSheetId="3" userName="Татьяна А. Фоменко" r:id="rId2418" minRId="15547">
    <sheetIdMap count="2">
      <sheetId val="1"/>
      <sheetId val="2"/>
    </sheetIdMap>
  </header>
  <header guid="{6B74A404-53BF-4CA1-A91B-34D1B91C41F2}" dateTime="2026-02-02T18:23:30" maxSheetId="3" userName="Татьяна А. Фоменко" r:id="rId2419" minRId="15548">
    <sheetIdMap count="2">
      <sheetId val="1"/>
      <sheetId val="2"/>
    </sheetIdMap>
  </header>
  <header guid="{D3FA6136-1892-4729-915B-816B16117DC1}" dateTime="2026-02-02T18:24:13" maxSheetId="3" userName="Татьяна А. Фоменко" r:id="rId2420" minRId="15551">
    <sheetIdMap count="2">
      <sheetId val="1"/>
      <sheetId val="2"/>
    </sheetIdMap>
  </header>
  <header guid="{27974D88-EAFE-4B48-ACAC-ECF33744B054}" dateTime="2026-02-02T18:25:13" maxSheetId="3" userName="Татьяна А. Фоменко" r:id="rId2421" minRId="15552">
    <sheetIdMap count="2">
      <sheetId val="1"/>
      <sheetId val="2"/>
    </sheetIdMap>
  </header>
  <header guid="{D293A7DD-D966-4D98-BC70-0E2180807C8F}" dateTime="2026-02-02T18:25:28" maxSheetId="3" userName="Татьяна А. Фоменко" r:id="rId2422">
    <sheetIdMap count="2">
      <sheetId val="1"/>
      <sheetId val="2"/>
    </sheetIdMap>
  </header>
  <header guid="{72400CDC-F371-4A81-8B5B-95A63DA38771}" dateTime="2026-02-02T18:28:11" maxSheetId="3" userName="Татьяна А. Фоменко" r:id="rId2423" minRId="15555">
    <sheetIdMap count="2">
      <sheetId val="1"/>
      <sheetId val="2"/>
    </sheetIdMap>
  </header>
  <header guid="{4B9DB3D1-770A-401A-80C6-64AE0A3912E3}" dateTime="2026-02-02T18:29:04" maxSheetId="3" userName="Татьяна А. Фоменко" r:id="rId2424" minRId="15556">
    <sheetIdMap count="2">
      <sheetId val="1"/>
      <sheetId val="2"/>
    </sheetIdMap>
  </header>
  <header guid="{FD66D76B-ADA3-4E6C-8BA6-14E2D1986E3F}" dateTime="2026-02-02T18:29:58" maxSheetId="3" userName="Татьяна А. Фоменко" r:id="rId2425" minRId="15557">
    <sheetIdMap count="2">
      <sheetId val="1"/>
      <sheetId val="2"/>
    </sheetIdMap>
  </header>
  <header guid="{244C405E-9568-45DA-AA3B-B8F3BB039306}" dateTime="2026-02-02T18:30:41" maxSheetId="3" userName="Татьяна А. Фоменко" r:id="rId2426" minRId="15558">
    <sheetIdMap count="2">
      <sheetId val="1"/>
      <sheetId val="2"/>
    </sheetIdMap>
  </header>
  <header guid="{D831F1E5-9F77-456A-AE6E-B30F035E05EF}" dateTime="2026-02-02T18:32:21" maxSheetId="3" userName="Татьяна А. Фоменко" r:id="rId2427" minRId="15559">
    <sheetIdMap count="2">
      <sheetId val="1"/>
      <sheetId val="2"/>
    </sheetIdMap>
  </header>
  <header guid="{DF3BFD09-1FCB-4677-B53B-EE0DA052178E}" dateTime="2026-02-02T18:38:58" maxSheetId="3" userName="Татьяна А. Фоменко" r:id="rId2428" minRId="15560">
    <sheetIdMap count="2">
      <sheetId val="1"/>
      <sheetId val="2"/>
    </sheetIdMap>
  </header>
  <header guid="{08F6FCE6-AB57-4587-88CA-A744399E33DD}" dateTime="2026-02-02T18:40:42" maxSheetId="3" userName="Татьяна А. Фоменко" r:id="rId2429" minRId="15561">
    <sheetIdMap count="2">
      <sheetId val="1"/>
      <sheetId val="2"/>
    </sheetIdMap>
  </header>
  <header guid="{8EE2170F-853E-450E-A14E-80299ECB3208}" dateTime="2026-02-02T18:43:54" maxSheetId="3" userName="Татьяна А. Фоменко" r:id="rId2430" minRId="15562" maxRId="15566">
    <sheetIdMap count="2">
      <sheetId val="1"/>
      <sheetId val="2"/>
    </sheetIdMap>
  </header>
  <header guid="{86601C64-58FA-4B4C-B606-883356CB0B0E}" dateTime="2026-02-02T18:45:24" maxSheetId="3" userName="Татьяна А. Фоменко" r:id="rId2431" minRId="15567">
    <sheetIdMap count="2">
      <sheetId val="1"/>
      <sheetId val="2"/>
    </sheetIdMap>
  </header>
  <header guid="{D7D80FC8-8A8E-45AD-8F35-76FE67A84080}" dateTime="2026-02-02T18:45:39" maxSheetId="3" userName="Татьяна А. Фоменко" r:id="rId2432" minRId="15568">
    <sheetIdMap count="2">
      <sheetId val="1"/>
      <sheetId val="2"/>
    </sheetIdMap>
  </header>
  <header guid="{EA7BEA2A-0B20-4BFA-9410-9FD5D462ED20}" dateTime="2026-02-02T18:45:54" maxSheetId="3" userName="Татьяна А. Фоменко" r:id="rId2433" minRId="15569">
    <sheetIdMap count="2">
      <sheetId val="1"/>
      <sheetId val="2"/>
    </sheetIdMap>
  </header>
  <header guid="{C87030D2-1264-4624-A2D9-CF98F8C97D6F}" dateTime="2026-02-02T18:46:16" maxSheetId="3" userName="Татьяна А. Фоменко" r:id="rId2434" minRId="15570">
    <sheetIdMap count="2">
      <sheetId val="1"/>
      <sheetId val="2"/>
    </sheetIdMap>
  </header>
  <header guid="{98CF87FC-2E4E-4DD5-8133-FFB6533F8342}" dateTime="2026-02-02T18:46:40" maxSheetId="3" userName="Татьяна А. Фоменко" r:id="rId2435" minRId="15571" maxRId="15572">
    <sheetIdMap count="2">
      <sheetId val="1"/>
      <sheetId val="2"/>
    </sheetIdMap>
  </header>
  <header guid="{48F27346-481B-4939-95AD-212F3C794320}" dateTime="2026-02-02T18:47:01" maxSheetId="3" userName="Татьяна А. Фоменко" r:id="rId2436" minRId="15573" maxRId="15574">
    <sheetIdMap count="2">
      <sheetId val="1"/>
      <sheetId val="2"/>
    </sheetIdMap>
  </header>
  <header guid="{D43A4B02-1F54-4458-8AA0-FA76F83787B0}" dateTime="2026-02-02T18:48:09" maxSheetId="3" userName="Татьяна А. Фоменко" r:id="rId2437" minRId="15575">
    <sheetIdMap count="2">
      <sheetId val="1"/>
      <sheetId val="2"/>
    </sheetIdMap>
  </header>
  <header guid="{A0139069-4D78-4967-A9D1-90B99061DE26}" dateTime="2026-02-02T18:51:19" maxSheetId="3" userName="Татьяна А. Фоменко" r:id="rId2438" minRId="15576" maxRId="15577">
    <sheetIdMap count="2">
      <sheetId val="1"/>
      <sheetId val="2"/>
    </sheetIdMap>
  </header>
  <header guid="{EDB496A4-FD48-4639-89C9-8026924BB7F0}" dateTime="2026-02-02T18:52:19" maxSheetId="3" userName="Татьяна А. Фоменко" r:id="rId2439" minRId="15578">
    <sheetIdMap count="2">
      <sheetId val="1"/>
      <sheetId val="2"/>
    </sheetIdMap>
  </header>
  <header guid="{0E1336F5-A924-472C-A455-20433107A46E}" dateTime="2026-02-02T18:53:51" maxSheetId="3" userName="Татьяна А. Фоменко" r:id="rId2440" minRId="15579">
    <sheetIdMap count="2">
      <sheetId val="1"/>
      <sheetId val="2"/>
    </sheetIdMap>
  </header>
  <header guid="{82B6C9CD-6B2E-4140-BFE8-6D856DEF37F6}" dateTime="2026-02-03T19:01:46" maxSheetId="3" userName="Энгель Инна" r:id="rId2441" minRId="15580" maxRId="15583">
    <sheetIdMap count="2">
      <sheetId val="1"/>
      <sheetId val="2"/>
    </sheetIdMap>
  </header>
  <header guid="{234C37C0-DBD7-4CE2-8B00-0D61FFEB720A}" dateTime="2026-02-05T09:09:36" maxSheetId="3" userName="Энгель Инна" r:id="rId2442" minRId="15584" maxRId="15606">
    <sheetIdMap count="2">
      <sheetId val="1"/>
      <sheetId val="2"/>
    </sheetIdMap>
  </header>
  <header guid="{1CE54520-0F15-4736-97ED-33EBAD83870A}" dateTime="2026-02-05T09:13:04" maxSheetId="3" userName="Энгель Инна" r:id="rId2443" minRId="15610" maxRId="15616">
    <sheetIdMap count="2">
      <sheetId val="1"/>
      <sheetId val="2"/>
    </sheetIdMap>
  </header>
  <header guid="{423FFC3B-B1B6-4301-B18E-A92CE804527C}" dateTime="2026-02-05T09:21:37" maxSheetId="3" userName="Энгель Инна" r:id="rId2444" minRId="15617" maxRId="15625">
    <sheetIdMap count="2">
      <sheetId val="1"/>
      <sheetId val="2"/>
    </sheetIdMap>
  </header>
  <header guid="{CCB522AC-B160-41AE-953C-818A7A47B35F}" dateTime="2026-02-05T09:24:17" maxSheetId="3" userName="Энгель Инна" r:id="rId2445" minRId="15626" maxRId="15628">
    <sheetIdMap count="2">
      <sheetId val="1"/>
      <sheetId val="2"/>
    </sheetIdMap>
  </header>
  <header guid="{266922D6-D860-47D9-A8FD-95769CF877D5}" dateTime="2026-02-06T17:10:11" maxSheetId="3" userName="Энгель Инна" r:id="rId2446" minRId="15629" maxRId="15674">
    <sheetIdMap count="2">
      <sheetId val="1"/>
      <sheetId val="2"/>
    </sheetIdMap>
  </header>
  <header guid="{EB9167E9-BA0B-4B10-A6FE-94172B82ED55}" dateTime="2026-02-06T17:12:55" maxSheetId="3" userName="Энгель Инна" r:id="rId2447" minRId="15678" maxRId="15683">
    <sheetIdMap count="2">
      <sheetId val="1"/>
      <sheetId val="2"/>
    </sheetIdMap>
  </header>
  <header guid="{ECF71176-3ADD-465C-A915-7BE69BE251D9}" dateTime="2026-02-06T17:19:04" maxSheetId="3" userName="Энгель Инна" r:id="rId2448" minRId="15684" maxRId="15686">
    <sheetIdMap count="2">
      <sheetId val="1"/>
      <sheetId val="2"/>
    </sheetIdMap>
  </header>
  <header guid="{52B6587F-8465-49E8-805E-19115605698F}" dateTime="2026-02-06T17:20:21" maxSheetId="3" userName="Энгель Инна" r:id="rId2449" minRId="15687">
    <sheetIdMap count="2">
      <sheetId val="1"/>
      <sheetId val="2"/>
    </sheetIdMap>
  </header>
  <header guid="{F2115982-92AD-4357-987D-42FC0C7DBCF7}" dateTime="2026-02-06T17:22:03" maxSheetId="3" userName="Энгель Инна" r:id="rId2450" minRId="15688" maxRId="15689">
    <sheetIdMap count="2">
      <sheetId val="1"/>
      <sheetId val="2"/>
    </sheetIdMap>
  </header>
  <header guid="{5F3F36AB-2FD7-49DA-8D34-F768B9B3C2F6}" dateTime="2026-02-06T17:25:16" maxSheetId="3" userName="Энгель Инна" r:id="rId2451" minRId="15690" maxRId="15694">
    <sheetIdMap count="2">
      <sheetId val="1"/>
      <sheetId val="2"/>
    </sheetIdMap>
  </header>
  <header guid="{345AC9E4-9305-47D3-B0B3-2ECEF1868E1B}" dateTime="2026-02-09T10:47:44" maxSheetId="3" userName="Юлия А. Убийко" r:id="rId2452" minRId="15695" maxRId="15736">
    <sheetIdMap count="2">
      <sheetId val="1"/>
      <sheetId val="2"/>
    </sheetIdMap>
  </header>
  <header guid="{97D30BEE-32C9-4BB9-ACF4-77D2ACC68D08}" dateTime="2026-02-09T10:48:40" maxSheetId="3" userName="Юлия А. Убийко" r:id="rId2453" minRId="15740" maxRId="15743">
    <sheetIdMap count="2">
      <sheetId val="1"/>
      <sheetId val="2"/>
    </sheetIdMap>
  </header>
  <header guid="{E65127CC-8632-4260-A5A1-3659065BEC5F}" dateTime="2026-02-09T10:49:16" maxSheetId="3" userName="Юлия А. Убийко" r:id="rId2454" minRId="15744" maxRId="15747">
    <sheetIdMap count="2">
      <sheetId val="1"/>
      <sheetId val="2"/>
    </sheetIdMap>
  </header>
  <header guid="{6BFFCCEE-15F6-424A-AB1D-B77B2814A12B}" dateTime="2026-02-09T10:48:42" maxSheetId="3" userName="Энгель Инна" r:id="rId2455" minRId="15748" maxRId="15765">
    <sheetIdMap count="2">
      <sheetId val="1"/>
      <sheetId val="2"/>
    </sheetIdMap>
  </header>
  <header guid="{B1A0C2E1-70E8-403E-B406-490EB9D1D331}" dateTime="2026-02-09T10:50:19" maxSheetId="3" userName="Юлия А. Убийко" r:id="rId2456" minRId="15769" maxRId="15773">
    <sheetIdMap count="2">
      <sheetId val="1"/>
      <sheetId val="2"/>
    </sheetIdMap>
  </header>
  <header guid="{0FC59DD0-27B7-47E9-AB62-0DFB8DB844D0}" dateTime="2026-02-09T10:49:25" maxSheetId="3" userName="Энгель Инна" r:id="rId2457" minRId="15774">
    <sheetIdMap count="2">
      <sheetId val="1"/>
      <sheetId val="2"/>
    </sheetIdMap>
  </header>
  <header guid="{D9AFF761-627E-4550-8829-10BCC6157D4D}" dateTime="2026-02-09T10:51:11" maxSheetId="3" userName="Юлия А. Убийко" r:id="rId2458" minRId="15775" maxRId="15776">
    <sheetIdMap count="2">
      <sheetId val="1"/>
      <sheetId val="2"/>
    </sheetIdMap>
  </header>
  <header guid="{36A0A5CC-3D32-4EB4-8158-22B1954F063F}" dateTime="2026-02-09T10:50:11" maxSheetId="3" userName="Энгель Инна" r:id="rId2459" minRId="15777" maxRId="15784">
    <sheetIdMap count="2">
      <sheetId val="1"/>
      <sheetId val="2"/>
    </sheetIdMap>
  </header>
  <header guid="{60E9A9BE-884C-4271-B68A-0B3F8A157CC7}" dateTime="2026-02-09T10:50:30" maxSheetId="3" userName="Энгель Инна" r:id="rId2460" minRId="15785">
    <sheetIdMap count="2">
      <sheetId val="1"/>
      <sheetId val="2"/>
    </sheetIdMap>
  </header>
  <header guid="{06F01B78-F8D6-4FC0-B7AE-0A5F9AB89387}" dateTime="2026-02-09T10:52:02" maxSheetId="3" userName="Энгель Инна" r:id="rId2461" minRId="15786" maxRId="15788">
    <sheetIdMap count="2">
      <sheetId val="1"/>
      <sheetId val="2"/>
    </sheetIdMap>
  </header>
  <header guid="{34C73A52-1D86-4F54-A90B-5925A9EE5ADE}" dateTime="2026-02-09T10:54:29" maxSheetId="3" userName="Юлия А. Убийко" r:id="rId2462" minRId="15789" maxRId="15865">
    <sheetIdMap count="2">
      <sheetId val="1"/>
      <sheetId val="2"/>
    </sheetIdMap>
  </header>
  <header guid="{3D3FF60E-13CF-4236-80D7-6A583F1FF59F}" dateTime="2026-02-09T10:54:08" maxSheetId="3" userName="Энгель Инна" r:id="rId2463" minRId="15866" maxRId="15874">
    <sheetIdMap count="2">
      <sheetId val="1"/>
      <sheetId val="2"/>
    </sheetIdMap>
  </header>
  <header guid="{96CA5F98-0867-4F3E-BE4F-2857C26C5EF1}" dateTime="2026-01-02T11:05:13" maxSheetId="3" userName="Татьяна А. Фоменко" r:id="rId2464" minRId="15875" maxRId="15879">
    <sheetIdMap count="2">
      <sheetId val="1"/>
      <sheetId val="2"/>
    </sheetIdMap>
  </header>
  <header guid="{606BB54F-C384-47A7-97C5-8727641C8294}" dateTime="2026-01-02T11:05:45" maxSheetId="3" userName="Татьяна А. Фоменко" r:id="rId2465" minRId="15882">
    <sheetIdMap count="2">
      <sheetId val="1"/>
      <sheetId val="2"/>
    </sheetIdMap>
  </header>
  <header guid="{B4A58FB1-573E-412A-88F7-6D46364DF4AC}" dateTime="2026-01-02T11:06:09" maxSheetId="3" userName="Татьяна А. Фоменко" r:id="rId2466">
    <sheetIdMap count="2">
      <sheetId val="1"/>
      <sheetId val="2"/>
    </sheetIdMap>
  </header>
  <header guid="{2EA9CDB4-5525-4941-A7FA-E23F3656421F}" dateTime="2026-01-02T11:07:03" maxSheetId="3" userName="Татьяна А. Фоменко" r:id="rId2467" minRId="15883" maxRId="15884">
    <sheetIdMap count="2">
      <sheetId val="1"/>
      <sheetId val="2"/>
    </sheetIdMap>
  </header>
  <header guid="{DCAA35E7-6532-4B1B-A2EA-C0B027CA8113}" dateTime="2026-01-02T11:07:13" maxSheetId="3" userName="Татьяна А. Фоменко" r:id="rId2468">
    <sheetIdMap count="2">
      <sheetId val="1"/>
      <sheetId val="2"/>
    </sheetIdMap>
  </header>
  <header guid="{B71A90A4-11C3-45D0-B520-ECBDC0D17EF2}" dateTime="2026-01-02T11:07:26" maxSheetId="3" userName="Татьяна А. Фоменко" r:id="rId2469" minRId="15885" maxRId="15886">
    <sheetIdMap count="2">
      <sheetId val="1"/>
      <sheetId val="2"/>
    </sheetIdMap>
  </header>
  <header guid="{871F011B-40DF-405D-BB42-66BF70234A43}" dateTime="2026-02-09T10:56:36" maxSheetId="3" userName="Энгель Инна" r:id="rId2470" minRId="15887" maxRId="15890">
    <sheetIdMap count="2">
      <sheetId val="1"/>
      <sheetId val="2"/>
    </sheetIdMap>
  </header>
  <header guid="{24856F95-A7FA-452F-B68C-A2198C9C0109}" dateTime="2026-02-09T10:57:03" maxSheetId="3" userName="Энгель Инна" r:id="rId2471" minRId="15891">
    <sheetIdMap count="2">
      <sheetId val="1"/>
      <sheetId val="2"/>
    </sheetIdMap>
  </header>
  <header guid="{77F9F4DB-0DB7-4A10-BC86-5AA1299E7140}" dateTime="2026-01-02T11:13:32" maxSheetId="3" userName="Татьяна А. Фоменко" r:id="rId2472">
    <sheetIdMap count="2">
      <sheetId val="1"/>
      <sheetId val="2"/>
    </sheetIdMap>
  </header>
  <header guid="{DB7A6699-FDB5-494C-9104-A17F76FCA697}" dateTime="2026-01-02T11:14:01" maxSheetId="3" userName="Татьяна А. Фоменко" r:id="rId2473" minRId="15892" maxRId="15895">
    <sheetIdMap count="2">
      <sheetId val="1"/>
      <sheetId val="2"/>
    </sheetIdMap>
  </header>
  <header guid="{6A5D1925-3479-44E5-A7FE-9316C4F57180}" dateTime="2026-01-02T11:14:19" maxSheetId="3" userName="Татьяна А. Фоменко" r:id="rId2474" minRId="15896" maxRId="15897">
    <sheetIdMap count="2">
      <sheetId val="1"/>
      <sheetId val="2"/>
    </sheetIdMap>
  </header>
  <header guid="{D7F8949C-440B-48A7-BE6A-4CCA3C879028}" dateTime="2026-01-02T11:14:46" maxSheetId="3" userName="Татьяна А. Фоменко" r:id="rId2475" minRId="15898" maxRId="15899">
    <sheetIdMap count="2">
      <sheetId val="1"/>
      <sheetId val="2"/>
    </sheetIdMap>
  </header>
  <header guid="{3264E8F3-D7E0-41E1-BDC5-4ED18540345E}" dateTime="2026-02-09T11:05:57" maxSheetId="3" userName="Юлия А. Убийко" r:id="rId2476" minRId="15900" maxRId="15921">
    <sheetIdMap count="2">
      <sheetId val="1"/>
      <sheetId val="2"/>
    </sheetIdMap>
  </header>
  <header guid="{EAD22341-3FD7-4845-9F5F-D3F78F618866}" dateTime="2026-02-09T11:07:40" maxSheetId="3" userName="Юлия А. Убийко" r:id="rId2477" minRId="15922" maxRId="15940">
    <sheetIdMap count="2">
      <sheetId val="1"/>
      <sheetId val="2"/>
    </sheetIdMap>
  </header>
  <header guid="{BDF0D76D-C3BB-409C-89DA-0D798738CA8D}" dateTime="2026-01-02T11:19:37" maxSheetId="3" userName="Татьяна А. Фоменко" r:id="rId2478">
    <sheetIdMap count="2">
      <sheetId val="1"/>
      <sheetId val="2"/>
    </sheetIdMap>
  </header>
  <header guid="{21400C6B-C01E-41B3-9BDE-43403E8A630A}" dateTime="2026-02-09T11:09:44" maxSheetId="3" userName="Юлия А. Убийко" r:id="rId2479" minRId="15943" maxRId="15950">
    <sheetIdMap count="2">
      <sheetId val="1"/>
      <sheetId val="2"/>
    </sheetIdMap>
  </header>
  <header guid="{A70CFDAD-E33E-4A62-BABA-C4845653B13A}" dateTime="2026-02-09T11:09:43" maxSheetId="3" userName="Энгель Инна" r:id="rId2480" minRId="15951" maxRId="15953">
    <sheetIdMap count="2">
      <sheetId val="1"/>
      <sheetId val="2"/>
    </sheetIdMap>
  </header>
  <header guid="{A29592E8-B660-4DDD-A1B7-2DA0D474A89A}" dateTime="2026-01-02T11:22:30" maxSheetId="3" userName="Татьяна А. Фоменко" r:id="rId2481" minRId="15954" maxRId="15957">
    <sheetIdMap count="2">
      <sheetId val="1"/>
      <sheetId val="2"/>
    </sheetIdMap>
  </header>
  <header guid="{3720B2EA-8BF7-4DEC-9699-6B44AE44E9CC}" dateTime="2026-01-02T11:23:35" maxSheetId="3" userName="Татьяна А. Фоменко" r:id="rId2482" minRId="15960">
    <sheetIdMap count="2">
      <sheetId val="1"/>
      <sheetId val="2"/>
    </sheetIdMap>
  </header>
  <header guid="{16CF9B91-D4D7-4ACC-92A8-B51B0F38FC16}" dateTime="2026-02-09T11:13:42" maxSheetId="3" userName="Юлия А. Убийко" r:id="rId2483" minRId="15961" maxRId="15965">
    <sheetIdMap count="2">
      <sheetId val="1"/>
      <sheetId val="2"/>
    </sheetIdMap>
  </header>
  <header guid="{3FD3C340-B98C-440A-8226-0D7E33089ECF}" dateTime="2026-01-02T11:23:55" maxSheetId="3" userName="Татьяна А. Фоменко" r:id="rId2484" minRId="15966">
    <sheetIdMap count="2">
      <sheetId val="1"/>
      <sheetId val="2"/>
    </sheetIdMap>
  </header>
  <header guid="{C9AE3F84-BD49-4746-8644-14A1B7BD0D0C}" dateTime="2026-02-09T11:13:03" maxSheetId="3" userName="Энгель Инна" r:id="rId2485" minRId="15967" maxRId="15972">
    <sheetIdMap count="2">
      <sheetId val="1"/>
      <sheetId val="2"/>
    </sheetIdMap>
  </header>
  <header guid="{5ABAED54-063B-42C2-A222-70F58422D409}" dateTime="2026-01-02T11:24:50" maxSheetId="3" userName="Татьяна А. Фоменко" r:id="rId2486" minRId="15976" maxRId="15979">
    <sheetIdMap count="2">
      <sheetId val="1"/>
      <sheetId val="2"/>
    </sheetIdMap>
  </header>
  <header guid="{6BD3D53B-51DC-4768-9EB5-8D4C56D160AB}" dateTime="2026-01-02T11:25:15" maxSheetId="3" userName="Татьяна А. Фоменко" r:id="rId2487" minRId="15980" maxRId="15981">
    <sheetIdMap count="2">
      <sheetId val="1"/>
      <sheetId val="2"/>
    </sheetIdMap>
  </header>
  <header guid="{2F6C0019-31A3-4AFE-A3A9-201FA79C9ED4}" dateTime="2026-01-02T11:25:45" maxSheetId="3" userName="Татьяна А. Фоменко" r:id="rId2488" minRId="15982" maxRId="15983">
    <sheetIdMap count="2">
      <sheetId val="1"/>
      <sheetId val="2"/>
    </sheetIdMap>
  </header>
  <header guid="{87588051-59AF-4680-9F72-032FF6E9F16F}" dateTime="2026-01-02T11:26:20" maxSheetId="3" userName="Татьяна А. Фоменко" r:id="rId2489" minRId="15984" maxRId="15985">
    <sheetIdMap count="2">
      <sheetId val="1"/>
      <sheetId val="2"/>
    </sheetIdMap>
  </header>
  <header guid="{D43493E0-8736-4A66-A1E9-64F26E509807}" dateTime="2026-01-02T11:27:10" maxSheetId="3" userName="Татьяна А. Фоменко" r:id="rId2490" minRId="15988">
    <sheetIdMap count="2">
      <sheetId val="1"/>
      <sheetId val="2"/>
    </sheetIdMap>
  </header>
  <header guid="{C1C72C68-1D63-423E-9AC5-EC9B32DD6806}" dateTime="2026-01-02T11:29:07" maxSheetId="3" userName="Татьяна А. Фоменко" r:id="rId2491" minRId="15989" maxRId="15991">
    <sheetIdMap count="2">
      <sheetId val="1"/>
      <sheetId val="2"/>
    </sheetIdMap>
  </header>
  <header guid="{7C05F122-F4CA-4B43-96D7-F75046F9D856}" dateTime="2026-01-02T11:32:07" maxSheetId="3" userName="Татьяна А. Фоменко" r:id="rId2492" minRId="15992" maxRId="15997">
    <sheetIdMap count="2">
      <sheetId val="1"/>
      <sheetId val="2"/>
    </sheetIdMap>
  </header>
  <header guid="{23D53546-7DF9-4A15-A313-AFBA14C5A8B7}" dateTime="2026-02-09T11:25:01" maxSheetId="3" userName="Юлия А. Убийко" r:id="rId2493" minRId="15998" maxRId="16004">
    <sheetIdMap count="2">
      <sheetId val="1"/>
      <sheetId val="2"/>
    </sheetIdMap>
  </header>
  <header guid="{06C69AA7-6150-48A5-BB18-5F26DCFC910B}" dateTime="2026-02-09T11:24:53" maxSheetId="3" userName="Энгель Инна" r:id="rId2494" minRId="16005" maxRId="16009">
    <sheetIdMap count="2">
      <sheetId val="1"/>
      <sheetId val="2"/>
    </sheetIdMap>
  </header>
  <header guid="{2C676D15-B08D-4795-AEAB-79862A0EF597}" dateTime="2026-02-09T11:30:05" maxSheetId="3" userName="Юлия А. Убийко" r:id="rId2495" minRId="16010" maxRId="16011">
    <sheetIdMap count="2">
      <sheetId val="1"/>
      <sheetId val="2"/>
    </sheetIdMap>
  </header>
  <header guid="{8933EBEA-555F-450F-9AE3-5C9FEFB2D902}" dateTime="2026-02-09T11:36:49" maxSheetId="3" userName="Юлия А. Убийко" r:id="rId2496" minRId="16012" maxRId="16018">
    <sheetIdMap count="2">
      <sheetId val="1"/>
      <sheetId val="2"/>
    </sheetIdMap>
  </header>
  <header guid="{50388905-90EF-4946-9952-89058F0AFAE5}" dateTime="2026-01-02T11:51:29" maxSheetId="3" userName="Татьяна А. Фоменко" r:id="rId2497" minRId="16019">
    <sheetIdMap count="2">
      <sheetId val="1"/>
      <sheetId val="2"/>
    </sheetIdMap>
  </header>
  <header guid="{D7EF800C-FF59-4A3F-9CD8-7507CFC5C681}" dateTime="2026-01-02T11:51:59" maxSheetId="3" userName="Татьяна А. Фоменко" r:id="rId2498" minRId="16020" maxRId="16021">
    <sheetIdMap count="2">
      <sheetId val="1"/>
      <sheetId val="2"/>
    </sheetIdMap>
  </header>
  <header guid="{E4ED1EEA-8335-4A56-9D61-7573BC26A595}" dateTime="2026-01-02T11:52:34" maxSheetId="3" userName="Татьяна А. Фоменко" r:id="rId2499" minRId="16022" maxRId="16023">
    <sheetIdMap count="2">
      <sheetId val="1"/>
      <sheetId val="2"/>
    </sheetIdMap>
  </header>
  <header guid="{065F1348-1BA3-4D5A-829C-450C34895AD8}" dateTime="2026-01-02T11:53:25" maxSheetId="3" userName="Татьяна А. Фоменко" r:id="rId2500" minRId="16024">
    <sheetIdMap count="2">
      <sheetId val="1"/>
      <sheetId val="2"/>
    </sheetIdMap>
  </header>
  <header guid="{443CEF7B-9ADD-4E07-8588-10E09394B65F}" dateTime="2026-02-09T11:44:31" maxSheetId="3" userName="Юлия А. Убийко" r:id="rId2501" minRId="16025" maxRId="16026">
    <sheetIdMap count="2">
      <sheetId val="1"/>
      <sheetId val="2"/>
    </sheetIdMap>
  </header>
  <header guid="{70DF1062-15A3-4A99-9483-A241096377B7}" dateTime="2026-02-09T11:47:43" maxSheetId="3" userName="Юлия А. Убийко" r:id="rId2502" minRId="16027" maxRId="16030">
    <sheetIdMap count="2">
      <sheetId val="1"/>
      <sheetId val="2"/>
    </sheetIdMap>
  </header>
  <header guid="{7F28ACDB-8A2B-41AC-9BAC-6B34D5A59E02}" dateTime="2026-02-09T11:48:28" maxSheetId="3" userName="Энгель Инна" r:id="rId2503" minRId="16031" maxRId="16032">
    <sheetIdMap count="2">
      <sheetId val="1"/>
      <sheetId val="2"/>
    </sheetIdMap>
  </header>
  <header guid="{CE168097-91AC-44A5-B1B5-A1D5F971846B}" dateTime="2026-02-09T11:50:06" maxSheetId="3" userName="Энгель Инна" r:id="rId2504" minRId="16033">
    <sheetIdMap count="2">
      <sheetId val="1"/>
      <sheetId val="2"/>
    </sheetIdMap>
  </header>
  <header guid="{A78DCDE2-33E1-4239-B1D3-08FD144765C7}" dateTime="2026-02-09T11:50:28" maxSheetId="3" userName="Энгель Инна" r:id="rId2505" minRId="16034">
    <sheetIdMap count="2">
      <sheetId val="1"/>
      <sheetId val="2"/>
    </sheetIdMap>
  </header>
  <header guid="{349453BB-18F6-450E-8889-4D1D82680052}" dateTime="2026-02-09T11:50:38" maxSheetId="3" userName="Энгель Инна" r:id="rId2506" minRId="16035" maxRId="16036">
    <sheetIdMap count="2">
      <sheetId val="1"/>
      <sheetId val="2"/>
    </sheetIdMap>
  </header>
  <header guid="{C42F8DF0-EF6F-48F3-A7FB-6328C2795A02}" dateTime="2026-02-09T11:53:50" maxSheetId="3" userName="Энгель Инна" r:id="rId2507" minRId="16037" maxRId="16041">
    <sheetIdMap count="2">
      <sheetId val="1"/>
      <sheetId val="2"/>
    </sheetIdMap>
  </header>
  <header guid="{E33F1340-8A1C-4A43-855E-C1F0C8C37003}" dateTime="2026-02-09T11:55:03" maxSheetId="3" userName="Энгель Инна" r:id="rId2508" minRId="16042">
    <sheetIdMap count="2">
      <sheetId val="1"/>
      <sheetId val="2"/>
    </sheetIdMap>
  </header>
  <header guid="{1056BCC9-B913-4D9B-9719-3C31C13AF7EE}" dateTime="2026-02-09T11:59:17" maxSheetId="3" userName="Энгель Инна" r:id="rId2509" minRId="16043" maxRId="16045">
    <sheetIdMap count="2">
      <sheetId val="1"/>
      <sheetId val="2"/>
    </sheetIdMap>
  </header>
  <header guid="{426E16BF-D3C9-46A1-A06E-5E6F829DE66A}" dateTime="2026-02-09T11:59:52" maxSheetId="3" userName="Энгель Инна" r:id="rId2510" minRId="16046">
    <sheetIdMap count="2">
      <sheetId val="1"/>
      <sheetId val="2"/>
    </sheetIdMap>
  </header>
  <header guid="{6EABE11A-7271-4EE4-B754-D9B283E803F0}" dateTime="2026-01-02T12:11:27" maxSheetId="3" userName="Татьяна А. Фоменко" r:id="rId2511">
    <sheetIdMap count="2">
      <sheetId val="1"/>
      <sheetId val="2"/>
    </sheetIdMap>
  </header>
  <header guid="{B7AE5729-A678-4BBC-8CE8-1E1AC90EF0AE}" dateTime="2026-01-02T12:15:23" maxSheetId="3" userName="Татьяна А. Фоменко" r:id="rId2512" minRId="16047">
    <sheetIdMap count="2">
      <sheetId val="1"/>
      <sheetId val="2"/>
    </sheetIdMap>
  </header>
  <header guid="{8215C84B-C545-4B5D-B99C-780CA2410817}" dateTime="2026-01-02T12:16:07" maxSheetId="3" userName="Татьяна А. Фоменко" r:id="rId2513">
    <sheetIdMap count="2">
      <sheetId val="1"/>
      <sheetId val="2"/>
    </sheetIdMap>
  </header>
  <header guid="{52E32B2D-3CBB-4654-A9BC-FF780F330799}" dateTime="2026-01-02T12:17:53" maxSheetId="3" userName="Татьяна А. Фоменко" r:id="rId2514" minRId="16048">
    <sheetIdMap count="2">
      <sheetId val="1"/>
      <sheetId val="2"/>
    </sheetIdMap>
  </header>
  <header guid="{A3DE11DC-25F0-48C5-A2B2-54C13A5DA418}" dateTime="2026-02-09T12:08:38" maxSheetId="3" userName="Валентин В. Добрынин" r:id="rId2515" minRId="16049">
    <sheetIdMap count="2">
      <sheetId val="1"/>
      <sheetId val="2"/>
    </sheetIdMap>
  </header>
  <header guid="{F047EC71-E1E3-468B-B27D-2E98D3B51B10}" dateTime="2026-01-02T12:21:32" maxSheetId="3" userName="Татьяна А. Фоменко" r:id="rId2516" minRId="16052">
    <sheetIdMap count="2">
      <sheetId val="1"/>
      <sheetId val="2"/>
    </sheetIdMap>
  </header>
  <header guid="{2B6A98DA-E867-4C83-99D2-CD1EAA758CBA}" dateTime="2026-01-02T12:21:50" maxSheetId="3" userName="Татьяна А. Фоменко" r:id="rId2517">
    <sheetIdMap count="2">
      <sheetId val="1"/>
      <sheetId val="2"/>
    </sheetIdMap>
  </header>
  <header guid="{44878042-C566-49D0-ADBE-7C1851C1840B}" dateTime="2026-02-09T12:12:37" maxSheetId="3" userName="Валентин В. Добрынин" r:id="rId2518" minRId="16053" maxRId="16054">
    <sheetIdMap count="2">
      <sheetId val="1"/>
      <sheetId val="2"/>
    </sheetIdMap>
  </header>
  <header guid="{ACA75514-E114-4606-A6C3-0BB217208096}" dateTime="2026-01-02T12:23:25" maxSheetId="3" userName="Татьяна А. Фоменко" r:id="rId2519" minRId="16055">
    <sheetIdMap count="2">
      <sheetId val="1"/>
      <sheetId val="2"/>
    </sheetIdMap>
  </header>
  <header guid="{5352AAE7-F395-4F72-B355-04BF16BB2CBF}" dateTime="2026-01-02T12:23:35" maxSheetId="3" userName="Татьяна А. Фоменко" r:id="rId2520">
    <sheetIdMap count="2">
      <sheetId val="1"/>
      <sheetId val="2"/>
    </sheetIdMap>
  </header>
  <header guid="{522B5D64-EE9B-4D8A-A638-FC0A4B34C3DB}" dateTime="2026-02-09T12:16:43" maxSheetId="3" userName="Валентин В. Добрынин" r:id="rId2521" minRId="16056">
    <sheetIdMap count="2">
      <sheetId val="1"/>
      <sheetId val="2"/>
    </sheetIdMap>
  </header>
  <header guid="{CCAE4F0B-E809-4C81-A954-6A675063582C}" dateTime="2026-02-09T12:27:45" maxSheetId="3" userName="Юлия А. Убийко" r:id="rId2522" minRId="16057" maxRId="16063">
    <sheetIdMap count="2">
      <sheetId val="1"/>
      <sheetId val="2"/>
    </sheetIdMap>
  </header>
  <header guid="{FA28F159-F467-48F2-936B-5DAC9BCA27B0}" dateTime="2026-02-09T12:38:54" maxSheetId="3" userName="Юлия А. Убийко" r:id="rId2523" minRId="16064" maxRId="16070">
    <sheetIdMap count="2">
      <sheetId val="1"/>
      <sheetId val="2"/>
    </sheetIdMap>
  </header>
  <header guid="{69A9CCAA-B189-477D-BFE4-70ECE432DEE9}" dateTime="2026-02-09T12:45:23" maxSheetId="3" userName="Юлия А. Убийко" r:id="rId2524" minRId="16071" maxRId="16075">
    <sheetIdMap count="2">
      <sheetId val="1"/>
      <sheetId val="2"/>
    </sheetIdMap>
  </header>
  <header guid="{242A6B37-6A73-4621-8498-B985F05AEAC0}" dateTime="2026-02-09T14:39:55" maxSheetId="3" userName="Юлия А. Убийко" r:id="rId2525" minRId="16076" maxRId="16081">
    <sheetIdMap count="2">
      <sheetId val="1"/>
      <sheetId val="2"/>
    </sheetIdMap>
  </header>
  <header guid="{70913997-CB39-4230-9228-9AAC267AA06F}" dateTime="2026-02-09T14:43:53" maxSheetId="3" userName="Энгель Инна" r:id="rId2526">
    <sheetIdMap count="2">
      <sheetId val="1"/>
      <sheetId val="2"/>
    </sheetIdMap>
  </header>
  <header guid="{747AD124-CDF7-4F25-97D9-BEC4FA2515FF}" dateTime="2026-01-02T14:56:53" maxSheetId="3" userName="Татьяна А. Фоменко" r:id="rId2527" minRId="16082">
    <sheetIdMap count="2">
      <sheetId val="1"/>
      <sheetId val="2"/>
    </sheetIdMap>
  </header>
  <header guid="{9ED571E0-A760-4410-8238-C6D3384018C7}" dateTime="2026-01-02T14:57:02" maxSheetId="3" userName="Татьяна А. Фоменко" r:id="rId2528">
    <sheetIdMap count="2">
      <sheetId val="1"/>
      <sheetId val="2"/>
    </sheetIdMap>
  </header>
  <header guid="{A290B7AC-9237-442F-88E5-34196B824407}" dateTime="2026-01-02T14:57:09" maxSheetId="3" userName="Татьяна А. Фоменко" r:id="rId2529" minRId="16085">
    <sheetIdMap count="2">
      <sheetId val="1"/>
      <sheetId val="2"/>
    </sheetIdMap>
  </header>
  <header guid="{BDDB86EA-7695-4927-A0B1-9D845FC072EC}" dateTime="2026-01-02T14:57:26" maxSheetId="3" userName="Татьяна А. Фоменко" r:id="rId2530" minRId="16086">
    <sheetIdMap count="2">
      <sheetId val="1"/>
      <sheetId val="2"/>
    </sheetIdMap>
  </header>
  <header guid="{8ACB1059-A16E-4F7A-81DF-A3EBB361A141}" dateTime="2026-02-09T15:22:35" maxSheetId="3" userName="Валентин В. Добрынин" r:id="rId2531">
    <sheetIdMap count="2">
      <sheetId val="1"/>
      <sheetId val="2"/>
    </sheetIdMap>
  </header>
  <header guid="{1737DAF6-019A-4431-879C-5588D92AF8D8}" dateTime="2026-02-09T15:24:31" maxSheetId="3" userName="Энгель Инна" r:id="rId2532" minRId="16089">
    <sheetIdMap count="2">
      <sheetId val="1"/>
      <sheetId val="2"/>
    </sheetIdMap>
  </header>
  <header guid="{14A73E63-9749-4DA8-8F95-408A935FDFB0}" dateTime="2026-02-09T15:25:39" maxSheetId="3" userName="Юлия А. Убийко" r:id="rId2533" minRId="16090" maxRId="16091">
    <sheetIdMap count="2">
      <sheetId val="1"/>
      <sheetId val="2"/>
    </sheetIdMap>
  </header>
  <header guid="{40F02D11-9A45-4BAF-9687-F0C4D689874F}" dateTime="2026-02-09T15:25:09" maxSheetId="3" userName="Энгель Инна" r:id="rId2534" minRId="16095">
    <sheetIdMap count="2">
      <sheetId val="1"/>
      <sheetId val="2"/>
    </sheetIdMap>
  </header>
  <header guid="{F120FBF2-8E12-4BFA-83BE-F837E5D642E9}" dateTime="2026-02-09T15:25:24" maxSheetId="3" userName="Энгель Инна" r:id="rId2535" minRId="16096">
    <sheetIdMap count="2">
      <sheetId val="1"/>
      <sheetId val="2"/>
    </sheetIdMap>
  </header>
  <header guid="{CCF8ABA1-FB6C-47C1-BD6F-66966F8B037B}" dateTime="2026-02-09T15:26:00" maxSheetId="3" userName="Энгель Инна" r:id="rId2536" minRId="16097" maxRId="16098">
    <sheetIdMap count="2">
      <sheetId val="1"/>
      <sheetId val="2"/>
    </sheetIdMap>
  </header>
  <header guid="{D13C3747-2070-486F-97C8-13AB752B2818}" dateTime="2026-02-09T15:26:19" maxSheetId="3" userName="Энгель Инна" r:id="rId2537" minRId="16099">
    <sheetIdMap count="2">
      <sheetId val="1"/>
      <sheetId val="2"/>
    </sheetIdMap>
  </header>
  <header guid="{C6E45B00-B6CD-4C28-80AC-B42E1E012A79}" dateTime="2026-02-09T15:27:41" maxSheetId="3" userName="Юлия А. Убийко" r:id="rId2538" minRId="16100" maxRId="16101">
    <sheetIdMap count="2">
      <sheetId val="1"/>
      <sheetId val="2"/>
    </sheetIdMap>
  </header>
  <header guid="{7909EA21-3801-4485-9240-39A400D2C373}" dateTime="2026-02-09T15:26:41" maxSheetId="3" userName="Энгель Инна" r:id="rId2539" minRId="16102">
    <sheetIdMap count="2">
      <sheetId val="1"/>
      <sheetId val="2"/>
    </sheetIdMap>
  </header>
  <header guid="{A90529AC-D9F5-4731-8DF7-B1F755CF4F10}" dateTime="2026-02-09T15:28:49" maxSheetId="3" userName="Юлия А. Убийко" r:id="rId2540" minRId="16103">
    <sheetIdMap count="2">
      <sheetId val="1"/>
      <sheetId val="2"/>
    </sheetIdMap>
  </header>
  <header guid="{63016F3A-5646-43FB-BD2D-67A9B21705E2}" dateTime="2026-02-09T15:32:35" maxSheetId="3" userName="Валентин В. Добрынин" r:id="rId2541" minRId="16104">
    <sheetIdMap count="2">
      <sheetId val="1"/>
      <sheetId val="2"/>
    </sheetIdMap>
  </header>
  <header guid="{46539AD7-E6CD-4F10-89A6-45DE54875BF7}" dateTime="2026-02-09T16:34:04" maxSheetId="3" userName="Татьяна А. Фоменко" r:id="rId2542">
    <sheetIdMap count="2">
      <sheetId val="1"/>
      <sheetId val="2"/>
    </sheetIdMap>
  </header>
  <header guid="{DABCFE5F-D02A-4EFF-9250-410710A53995}" dateTime="2026-02-09T17:34:43" maxSheetId="3" userName="Энгель Инна" r:id="rId2543" minRId="16109">
    <sheetIdMap count="2">
      <sheetId val="1"/>
      <sheetId val="2"/>
    </sheetIdMap>
  </header>
  <header guid="{4F2D0665-11B5-4224-96B4-26C83AB329F1}" dateTime="2026-02-09T17:36:35" maxSheetId="3" userName="Энгель Инна" r:id="rId2544" minRId="16110" maxRId="16111">
    <sheetIdMap count="2">
      <sheetId val="1"/>
      <sheetId val="2"/>
    </sheetIdMap>
  </header>
  <header guid="{5C130541-3EF8-4CB5-8686-7B97B3BED12F}" dateTime="2026-02-09T17:36:45" maxSheetId="3" userName="Энгель Инна" r:id="rId2545" minRId="16112">
    <sheetIdMap count="2">
      <sheetId val="1"/>
      <sheetId val="2"/>
    </sheetIdMap>
  </header>
  <header guid="{E46E504D-7092-4E5D-A569-6F8DB9E853F5}" dateTime="2026-02-10T10:14:09" maxSheetId="3" userName="Татьяна А. Фоменко" r:id="rId2546" minRId="16113">
    <sheetIdMap count="2">
      <sheetId val="1"/>
      <sheetId val="2"/>
    </sheetIdMap>
  </header>
  <header guid="{EC3B4DB5-2C75-4910-B777-99D757971436}" dateTime="2026-02-10T10:14:44" maxSheetId="3" userName="Татьяна А. Фоменко" r:id="rId2547" minRId="16116" maxRId="16117">
    <sheetIdMap count="2">
      <sheetId val="1"/>
      <sheetId val="2"/>
    </sheetIdMap>
  </header>
  <header guid="{B581502E-DBA8-4D83-9ED9-826CB04C3CB2}" dateTime="2026-02-10T10:55:39" maxSheetId="3" userName="Энгель Инна" r:id="rId2548">
    <sheetIdMap count="2">
      <sheetId val="1"/>
      <sheetId val="2"/>
    </sheetIdMap>
  </header>
  <header guid="{9C8D44AC-E3B2-4D8E-B91F-C0881F4CEAB1}" dateTime="2026-02-10T10:58:35" maxSheetId="3" userName="Юлия А. Убийко" r:id="rId2549" minRId="16121" maxRId="16127">
    <sheetIdMap count="2">
      <sheetId val="1"/>
      <sheetId val="2"/>
    </sheetIdMap>
  </header>
  <header guid="{58C47F3B-D990-4688-B632-AFF1E309AA81}" dateTime="2026-02-10T11:03:21" maxSheetId="3" userName="Энгель Инна" r:id="rId2550" minRId="16128">
    <sheetIdMap count="2">
      <sheetId val="1"/>
      <sheetId val="2"/>
    </sheetIdMap>
  </header>
  <header guid="{47E129DC-B329-4194-AE1A-96E14A2E2320}" dateTime="2026-02-10T11:04:05" maxSheetId="3" userName="Энгель Инна" r:id="rId2551" minRId="16129" maxRId="16140">
    <sheetIdMap count="2">
      <sheetId val="1"/>
      <sheetId val="2"/>
    </sheetIdMap>
  </header>
  <header guid="{60F8FBCD-D6C9-4C59-9D8D-D0F96C308A3D}" dateTime="2026-02-10T11:15:47" maxSheetId="3" userName="Татьяна А. Фоменко" r:id="rId2552" minRId="16141">
    <sheetIdMap count="2">
      <sheetId val="1"/>
      <sheetId val="2"/>
    </sheetIdMap>
  </header>
  <header guid="{CBB4DF62-5DDB-48F1-8973-980E7DD459DB}" dateTime="2026-02-10T11:07:19" maxSheetId="3" userName="Юлия А. Убийко" r:id="rId2553">
    <sheetIdMap count="2">
      <sheetId val="1"/>
      <sheetId val="2"/>
    </sheetIdMap>
  </header>
  <header guid="{9FD29870-8E0F-4ED9-BC0F-51DAB7C630C7}" dateTime="2026-02-10T11:17:33" maxSheetId="3" userName="Татьяна А. Фоменко" r:id="rId2554" minRId="16145" maxRId="16146">
    <sheetIdMap count="2">
      <sheetId val="1"/>
      <sheetId val="2"/>
    </sheetIdMap>
  </header>
  <header guid="{BCAF4826-EB29-41AC-8298-998694DCC2FB}" dateTime="2026-02-10T11:17:50" maxSheetId="3" userName="Татьяна А. Фоменко" r:id="rId2555" minRId="16147">
    <sheetIdMap count="2">
      <sheetId val="1"/>
      <sheetId val="2"/>
    </sheetIdMap>
  </header>
  <header guid="{5DC8E137-760E-4DAC-9CA1-493576D70FC7}" dateTime="2026-02-10T11:18:29" maxSheetId="3" userName="Татьяна А. Фоменко" r:id="rId2556" minRId="16148">
    <sheetIdMap count="2">
      <sheetId val="1"/>
      <sheetId val="2"/>
    </sheetIdMap>
  </header>
  <header guid="{D7592B80-5FF6-44DB-89A3-1137073ABABA}" dateTime="2026-02-10T11:20:15" maxSheetId="3" userName="Татьяна А. Фоменко" r:id="rId2557" minRId="16149">
    <sheetIdMap count="2">
      <sheetId val="1"/>
      <sheetId val="2"/>
    </sheetIdMap>
  </header>
  <header guid="{B3D20684-9E2E-44A6-B1F7-369F85BBCCBA}" dateTime="2026-02-10T11:22:00" maxSheetId="3" userName="Татьяна А. Фоменко" r:id="rId2558" minRId="16150">
    <sheetIdMap count="2">
      <sheetId val="1"/>
      <sheetId val="2"/>
    </sheetIdMap>
  </header>
  <header guid="{0963EAFB-E732-462D-BC80-BB7C9B64F3CB}" dateTime="2026-02-10T11:22:17" maxSheetId="3" userName="Татьяна А. Фоменко" r:id="rId2559" minRId="16151">
    <sheetIdMap count="2">
      <sheetId val="1"/>
      <sheetId val="2"/>
    </sheetIdMap>
  </header>
  <header guid="{C981289D-955B-426D-8CA4-AE12A05E325F}" dateTime="2026-02-10T11:22:56" maxSheetId="3" userName="Татьяна А. Фоменко" r:id="rId2560" minRId="16152">
    <sheetIdMap count="2">
      <sheetId val="1"/>
      <sheetId val="2"/>
    </sheetIdMap>
  </header>
  <header guid="{92DDFC48-D14F-46DB-B025-1E4B98AC706E}" dateTime="2026-02-10T11:24:27" maxSheetId="3" userName="Татьяна А. Фоменко" r:id="rId2561" minRId="16153" maxRId="16155">
    <sheetIdMap count="2">
      <sheetId val="1"/>
      <sheetId val="2"/>
    </sheetIdMap>
  </header>
  <header guid="{20DC5CC1-5AD3-4D04-9ED4-D282C40B72D6}" dateTime="2026-02-10T11:27:15" maxSheetId="3" userName="Татьяна А. Фоменко" r:id="rId2562" minRId="16159" maxRId="16164">
    <sheetIdMap count="2">
      <sheetId val="1"/>
      <sheetId val="2"/>
    </sheetIdMap>
  </header>
  <header guid="{87F03E97-2527-4794-854E-782642DE905A}" dateTime="2026-02-10T11:27:42" maxSheetId="3" userName="Татьяна А. Фоменко" r:id="rId2563" minRId="16165" maxRId="16166">
    <sheetIdMap count="2">
      <sheetId val="1"/>
      <sheetId val="2"/>
    </sheetIdMap>
  </header>
  <header guid="{CF0F35BC-2511-4A65-B775-893718E853D5}" dateTime="2026-02-10T11:29:03" maxSheetId="3" userName="Татьяна А. Фоменко" r:id="rId2564" minRId="16167">
    <sheetIdMap count="2">
      <sheetId val="1"/>
      <sheetId val="2"/>
    </sheetIdMap>
  </header>
  <header guid="{22913DDF-B1F2-44AF-8736-6E328C75AF91}" dateTime="2026-02-10T11:29:13" maxSheetId="3" userName="Татьяна А. Фоменко" r:id="rId2565">
    <sheetIdMap count="2">
      <sheetId val="1"/>
      <sheetId val="2"/>
    </sheetIdMap>
  </header>
  <header guid="{5EA759CF-DF43-4BD1-8082-30077597FFF9}" dateTime="2026-02-10T11:31:03" maxSheetId="3" userName="Татьяна А. Фоменко" r:id="rId2566" minRId="16171">
    <sheetIdMap count="2">
      <sheetId val="1"/>
      <sheetId val="2"/>
    </sheetIdMap>
  </header>
  <header guid="{D4CC0A50-013C-45B5-AADD-DB135C285C6D}" dateTime="2026-02-10T11:32:43" maxSheetId="3" userName="Татьяна А. Фоменко" r:id="rId2567" minRId="16172" maxRId="16173">
    <sheetIdMap count="2">
      <sheetId val="1"/>
      <sheetId val="2"/>
    </sheetIdMap>
  </header>
  <header guid="{FA76BC38-8F7B-4990-B8B0-724EEB2B1EE7}" dateTime="2026-02-10T11:32:53" maxSheetId="3" userName="Татьяна А. Фоменко" r:id="rId2568">
    <sheetIdMap count="2">
      <sheetId val="1"/>
      <sheetId val="2"/>
    </sheetIdMap>
  </header>
  <header guid="{4C7A8F6E-6D8D-45B7-9A75-1AD1198E12A5}" dateTime="2026-02-10T11:33:11" maxSheetId="3" userName="Татьяна А. Фоменко" r:id="rId2569">
    <sheetIdMap count="2">
      <sheetId val="1"/>
      <sheetId val="2"/>
    </sheetIdMap>
  </header>
  <header guid="{AF1B02E2-217A-4002-81A4-A4E2CF41F83C}" dateTime="2026-02-10T11:25:00" maxSheetId="3" userName="Энгель Инна" r:id="rId2570" minRId="16180" maxRId="16191">
    <sheetIdMap count="2">
      <sheetId val="1"/>
      <sheetId val="2"/>
    </sheetIdMap>
  </header>
  <header guid="{B3DEC01C-C21D-4635-8F9F-0D974B11AD5C}" dateTime="2026-02-10T11:36:16" maxSheetId="3" userName="Татьяна А. Фоменко" r:id="rId2571" minRId="16192" maxRId="16195">
    <sheetIdMap count="2">
      <sheetId val="1"/>
      <sheetId val="2"/>
    </sheetIdMap>
  </header>
  <header guid="{7857E392-C921-4F68-B70A-F7FBEFAB9064}" dateTime="2026-02-10T11:25:25" maxSheetId="3" userName="Энгель Инна" r:id="rId2572" minRId="16196">
    <sheetIdMap count="2">
      <sheetId val="1"/>
      <sheetId val="2"/>
    </sheetIdMap>
  </header>
  <header guid="{0C8CD62C-22A8-40CA-A76C-50981AB0AE3E}" dateTime="2026-02-10T11:36:34" maxSheetId="3" userName="Татьяна А. Фоменко" r:id="rId2573" minRId="16197">
    <sheetIdMap count="2">
      <sheetId val="1"/>
      <sheetId val="2"/>
    </sheetIdMap>
  </header>
  <header guid="{D4CDC609-71F2-4D13-A672-E7D7DA4C8353}" dateTime="2026-02-10T11:36:48" maxSheetId="3" userName="Татьяна А. Фоменко" r:id="rId2574" minRId="16198" maxRId="16199">
    <sheetIdMap count="2">
      <sheetId val="1"/>
      <sheetId val="2"/>
    </sheetIdMap>
  </header>
  <header guid="{14567439-4A85-4A3A-89F3-863EA27208A8}" dateTime="2026-02-10T11:27:26" maxSheetId="3" userName="Энгель Инна" r:id="rId2575" minRId="16200">
    <sheetIdMap count="2">
      <sheetId val="1"/>
      <sheetId val="2"/>
    </sheetIdMap>
  </header>
  <header guid="{265F447F-7D9D-4F07-B2A3-3DBF803D93BA}" dateTime="2026-02-10T11:38:35" maxSheetId="3" userName="Татьяна А. Фоменко" r:id="rId2576" minRId="16201">
    <sheetIdMap count="2">
      <sheetId val="1"/>
      <sheetId val="2"/>
    </sheetIdMap>
  </header>
  <header guid="{DFD1D7F3-C493-4BB9-AB3E-8A080BD254B9}" dateTime="2026-02-10T11:28:15" maxSheetId="3" userName="Энгель Инна" r:id="rId2577" minRId="16202" maxRId="16203">
    <sheetIdMap count="2">
      <sheetId val="1"/>
      <sheetId val="2"/>
    </sheetIdMap>
  </header>
  <header guid="{6045EE05-4009-4387-9673-178BEF6E66BE}" dateTime="2026-02-10T11:41:45" maxSheetId="3" userName="Татьяна А. Фоменко" r:id="rId2578" minRId="16204" maxRId="16206">
    <sheetIdMap count="2">
      <sheetId val="1"/>
      <sheetId val="2"/>
    </sheetIdMap>
  </header>
  <header guid="{FCFABA30-28B2-4EC8-A948-BDA9711B2DEF}" dateTime="2026-02-10T11:32:55" maxSheetId="3" userName="Энгель Инна" r:id="rId2579" minRId="16207">
    <sheetIdMap count="2">
      <sheetId val="1"/>
      <sheetId val="2"/>
    </sheetIdMap>
  </header>
  <header guid="{01693E79-9B00-41EF-8948-EDD943CFC758}" dateTime="2026-02-10T11:46:43" maxSheetId="3" userName="Энгель Инна" r:id="rId2580" minRId="16208">
    <sheetIdMap count="2">
      <sheetId val="1"/>
      <sheetId val="2"/>
    </sheetIdMap>
  </header>
  <header guid="{C0293806-54E1-4B8E-A151-DD01AD4164A3}" dateTime="2026-02-10T11:48:53" maxSheetId="3" userName="Энгель Инна" r:id="rId2581" minRId="16209" maxRId="16214">
    <sheetIdMap count="2">
      <sheetId val="1"/>
      <sheetId val="2"/>
    </sheetIdMap>
  </header>
  <header guid="{790A20A3-BEA2-462D-B702-D02C4D26BE5B}" dateTime="2026-02-10T11:49:20" maxSheetId="3" userName="Энгель Инна" r:id="rId2582" minRId="16215">
    <sheetIdMap count="2">
      <sheetId val="1"/>
      <sheetId val="2"/>
    </sheetIdMap>
  </header>
  <header guid="{CE98C5F8-819B-416A-8422-812511640139}" dateTime="2026-02-10T12:00:53" maxSheetId="3" userName="Энгель Инна" r:id="rId2583" minRId="16216" maxRId="16218">
    <sheetIdMap count="2">
      <sheetId val="1"/>
      <sheetId val="2"/>
    </sheetIdMap>
  </header>
  <header guid="{013BD483-8C2E-4ABE-A719-DB307DC2C8B4}" dateTime="2026-02-10T12:01:39" maxSheetId="3" userName="Энгель Инна" r:id="rId2584" minRId="16219" maxRId="16238">
    <sheetIdMap count="2">
      <sheetId val="1"/>
      <sheetId val="2"/>
    </sheetIdMap>
  </header>
  <header guid="{CEA1585C-D17F-4110-A1E8-9261CB83908B}" dateTime="2026-02-10T12:02:18" maxSheetId="3" userName="Энгель Инна" r:id="rId2585" minRId="16239" maxRId="16250">
    <sheetIdMap count="2">
      <sheetId val="1"/>
      <sheetId val="2"/>
    </sheetIdMap>
  </header>
  <header guid="{79170F39-1D7F-438C-98FE-CEE0B1A8B43D}" dateTime="2026-02-10T12:02:40" maxSheetId="3" userName="Энгель Инна" r:id="rId2586" minRId="16251" maxRId="16254">
    <sheetIdMap count="2">
      <sheetId val="1"/>
      <sheetId val="2"/>
    </sheetIdMap>
  </header>
  <header guid="{6756AE57-3021-425F-96AD-C3078910BB4F}" dateTime="2026-02-10T12:03:06" maxSheetId="3" userName="Энгель Инна" r:id="rId2587" minRId="16255" maxRId="16259">
    <sheetIdMap count="2">
      <sheetId val="1"/>
      <sheetId val="2"/>
    </sheetIdMap>
  </header>
  <header guid="{A8B22894-206C-41EB-8BF2-EAF5EEB88C6D}" dateTime="2026-02-10T12:03:39" maxSheetId="3" userName="Энгель Инна" r:id="rId2588" minRId="16260" maxRId="16262">
    <sheetIdMap count="2">
      <sheetId val="1"/>
      <sheetId val="2"/>
    </sheetIdMap>
  </header>
  <header guid="{6ACB18B4-FB01-4DE1-BB21-23FC6376CCC7}" dateTime="2026-02-10T12:37:06" maxSheetId="3" userName="Энгель Инна" r:id="rId2589" minRId="16263">
    <sheetIdMap count="2">
      <sheetId val="1"/>
      <sheetId val="2"/>
    </sheetIdMap>
  </header>
  <header guid="{AD38AB8D-8D5D-4823-9758-CD1EE9C7CEE3}" dateTime="2026-02-10T12:52:07" maxSheetId="3" userName="Энгель Инна" r:id="rId2590" minRId="16264">
    <sheetIdMap count="2">
      <sheetId val="1"/>
      <sheetId val="2"/>
    </sheetIdMap>
  </header>
  <header guid="{A05B0864-330E-4D13-8940-701AF9B3FA87}" dateTime="2026-02-10T13:33:31" maxSheetId="3" userName="Энгель Инна" r:id="rId2591" minRId="16268" maxRId="16269">
    <sheetIdMap count="2">
      <sheetId val="1"/>
      <sheetId val="2"/>
    </sheetIdMap>
  </header>
  <header guid="{72E3D2D3-83B2-4F56-927A-DB7A9A78309A}" dateTime="2026-02-10T13:34:10" maxSheetId="3" userName="Энгель Инна" r:id="rId2592" minRId="16270" maxRId="16271">
    <sheetIdMap count="2">
      <sheetId val="1"/>
      <sheetId val="2"/>
    </sheetIdMap>
  </header>
  <header guid="{0C5583D5-3E2F-4B78-876C-726C9816A4C9}" dateTime="2026-02-10T13:35:02" maxSheetId="3" userName="Энгель Инна" r:id="rId2593" minRId="16272" maxRId="16274">
    <sheetIdMap count="2">
      <sheetId val="1"/>
      <sheetId val="2"/>
    </sheetIdMap>
  </header>
  <header guid="{1833E7E8-BC11-4660-AE53-A91959192FDF}" dateTime="2026-02-10T14:50:19" maxSheetId="3" userName="Татьяна А. Фоменко" r:id="rId2594">
    <sheetIdMap count="2">
      <sheetId val="1"/>
      <sheetId val="2"/>
    </sheetIdMap>
  </header>
  <header guid="{56BCD96F-76B6-40E8-BD8A-D564B89AB6EC}" dateTime="2026-02-10T14:51:20" maxSheetId="3" userName="Татьяна А. Фоменко" r:id="rId2595" minRId="16278">
    <sheetIdMap count="2">
      <sheetId val="1"/>
      <sheetId val="2"/>
    </sheetIdMap>
  </header>
  <header guid="{33B9BC0D-3B43-4F4C-B959-92BED141F13B}" dateTime="2026-02-10T14:51:28" maxSheetId="3" userName="Энгель Инна" r:id="rId2596" minRId="16279" maxRId="16289">
    <sheetIdMap count="2">
      <sheetId val="1"/>
      <sheetId val="2"/>
    </sheetIdMap>
  </header>
  <header guid="{16A932F5-26AB-4315-9F5C-563096FCDA25}" dateTime="2026-02-10T15:08:51" maxSheetId="3" userName="Татьяна А. Фоменко" r:id="rId2597" minRId="16290">
    <sheetIdMap count="2">
      <sheetId val="1"/>
      <sheetId val="2"/>
    </sheetIdMap>
  </header>
  <header guid="{86EFEEF4-2026-4073-B3F7-DA477120DCAB}" dateTime="2026-02-10T15:09:17" maxSheetId="3" userName="Татьяна А. Фоменко" r:id="rId2598" minRId="16293">
    <sheetIdMap count="2">
      <sheetId val="1"/>
      <sheetId val="2"/>
    </sheetIdMap>
  </header>
  <header guid="{84B1F5D7-DFA7-4A2E-ADF2-14ADE9725C13}" dateTime="2026-02-10T15:09:45" maxSheetId="3" userName="Татьяна А. Фоменко" r:id="rId2599" minRId="16294" maxRId="16296">
    <sheetIdMap count="2">
      <sheetId val="1"/>
      <sheetId val="2"/>
    </sheetIdMap>
  </header>
  <header guid="{9FD414F1-3ADD-44FA-B98A-F4E13556F72C}" dateTime="2026-02-10T15:11:04" maxSheetId="3" userName="Татьяна А. Фоменко" r:id="rId2600" minRId="16297">
    <sheetIdMap count="2">
      <sheetId val="1"/>
      <sheetId val="2"/>
    </sheetIdMap>
  </header>
  <header guid="{BD7CCBE2-F0BE-4A23-97B3-1DB0A384C5AA}" dateTime="2026-02-10T17:03:58" maxSheetId="3" userName="Юлия А. Убийко" r:id="rId2601" minRId="16298">
    <sheetIdMap count="2">
      <sheetId val="1"/>
      <sheetId val="2"/>
    </sheetIdMap>
  </header>
  <header guid="{4F581C37-195B-4188-87F5-6147534E2414}" dateTime="2026-02-10T17:14:29" maxSheetId="3" userName="Татьяна А. Фоменко" r:id="rId2602" minRId="16302" maxRId="16303">
    <sheetIdMap count="2">
      <sheetId val="1"/>
      <sheetId val="2"/>
    </sheetIdMap>
  </header>
  <header guid="{80B6916B-6D95-431B-8F02-889F56AED60C}" dateTime="2026-02-10T17:15:09" maxSheetId="3" userName="Татьяна А. Фоменко" r:id="rId2603" minRId="16304" maxRId="16305">
    <sheetIdMap count="2">
      <sheetId val="1"/>
      <sheetId val="2"/>
    </sheetIdMap>
  </header>
  <header guid="{D1EE76D8-9B24-4C9B-9238-8FFF31F69952}" dateTime="2026-02-10T17:04:36" maxSheetId="3" userName="Энгель Инна" r:id="rId2604" minRId="16306">
    <sheetIdMap count="2">
      <sheetId val="1"/>
      <sheetId val="2"/>
    </sheetIdMap>
  </header>
  <header guid="{A072C124-F3EB-4DBC-AE7B-63E948D208F4}" dateTime="2026-02-10T17:16:34" maxSheetId="3" userName="Татьяна А. Фоменко" r:id="rId2605" minRId="16307">
    <sheetIdMap count="2">
      <sheetId val="1"/>
      <sheetId val="2"/>
    </sheetIdMap>
  </header>
  <header guid="{C5B894A8-67B5-4759-9C09-55F51EF2E3CD}" dateTime="2026-02-10T17:19:18" maxSheetId="3" userName="Татьяна А. Фоменко" r:id="rId2606" minRId="16308" maxRId="16309">
    <sheetIdMap count="2">
      <sheetId val="1"/>
      <sheetId val="2"/>
    </sheetIdMap>
  </header>
  <header guid="{63276D0A-3FD0-4DF7-8C07-8193F219845E}" dateTime="2026-02-10T19:20:56" maxSheetId="3" userName="Энгель Инна" r:id="rId2607">
    <sheetIdMap count="2">
      <sheetId val="1"/>
      <sheetId val="2"/>
    </sheetIdMap>
  </header>
  <header guid="{1A07C478-793E-489A-89E5-E0DC551FC4EB}" dateTime="2026-02-11T09:36:58" maxSheetId="3" userName="Татьяна А. Фоменко" r:id="rId2608">
    <sheetIdMap count="2">
      <sheetId val="1"/>
      <sheetId val="2"/>
    </sheetIdMap>
  </header>
  <header guid="{057E72E6-6995-4803-9EFF-0A8492547C71}" dateTime="2026-02-11T09:37:35" maxSheetId="3" userName="Татьяна А. Фоменко" r:id="rId2609">
    <sheetIdMap count="2">
      <sheetId val="1"/>
      <sheetId val="2"/>
    </sheetIdMap>
  </header>
  <header guid="{1F20C844-778F-4072-8B65-87CF5C6FC53C}" dateTime="2026-02-11T09:48:32" maxSheetId="3" userName="Татьяна А. Фоменко" r:id="rId2610">
    <sheetIdMap count="2">
      <sheetId val="1"/>
      <sheetId val="2"/>
    </sheetIdMap>
  </header>
  <header guid="{5D3724A2-A5DB-4349-87C2-1922392DEB5C}" dateTime="2026-02-11T09:51:19" maxSheetId="3" userName="Татьяна А. Фоменко" r:id="rId2611">
    <sheetIdMap count="2">
      <sheetId val="1"/>
      <sheetId val="2"/>
    </sheetIdMap>
  </header>
  <header guid="{BF2B8619-7BCB-45AA-8DD9-CD8225BD8307}" dateTime="2026-02-11T09:51:31" maxSheetId="3" userName="Татьяна А. Фоменко" r:id="rId2612">
    <sheetIdMap count="2">
      <sheetId val="1"/>
      <sheetId val="2"/>
    </sheetIdMap>
  </header>
  <header guid="{0A9E431B-9094-4520-A5A1-4F788E5AECC0}" dateTime="2026-02-11T09:51:51" maxSheetId="3" userName="Татьяна А. Фоменко" r:id="rId2613">
    <sheetIdMap count="2">
      <sheetId val="1"/>
      <sheetId val="2"/>
    </sheetIdMap>
  </header>
  <header guid="{524EADD5-921A-4ACF-8530-64AECA0D2541}" dateTime="2026-02-11T11:03:28" maxSheetId="3" userName="Юлия А. Убийко" r:id="rId2614" minRId="16310">
    <sheetIdMap count="2">
      <sheetId val="1"/>
      <sheetId val="2"/>
    </sheetIdMap>
  </header>
  <header guid="{06670E3C-B933-4CE9-9E86-E0B4BD2EA59F}" dateTime="2026-02-11T12:45:30" maxSheetId="3" userName="Юлия А. Убийко" r:id="rId2615" minRId="16311" maxRId="16314">
    <sheetIdMap count="2">
      <sheetId val="1"/>
      <sheetId val="2"/>
    </sheetIdMap>
  </header>
  <header guid="{3C3C1F58-FCF3-4330-903C-CEDDF982431E}" dateTime="2026-02-11T12:49:06" maxSheetId="3" userName="Юлия А. Убийко" r:id="rId2616" minRId="16318" maxRId="16321">
    <sheetIdMap count="2">
      <sheetId val="1"/>
      <sheetId val="2"/>
    </sheetIdMap>
  </header>
  <header guid="{33E6CCDE-C71F-4CD3-AF0E-63345FA7A3A2}" dateTime="2026-02-11T12:49:37" maxSheetId="3" userName="Юлия А. Убийко" r:id="rId2617" minRId="16322">
    <sheetIdMap count="2">
      <sheetId val="1"/>
      <sheetId val="2"/>
    </sheetIdMap>
  </header>
  <header guid="{B903388F-471B-4DB6-8749-560D94F7A80A}" dateTime="2026-02-11T14:08:27" maxSheetId="3" userName="Юлия А. Убийко" r:id="rId2618" minRId="16323" maxRId="16324">
    <sheetIdMap count="2">
      <sheetId val="1"/>
      <sheetId val="2"/>
    </sheetIdMap>
  </header>
  <header guid="{8365144F-F93A-4679-BFC9-E15B15B8405C}" dateTime="2026-02-18T10:13:51" maxSheetId="3" userName="Юлия А. Убийко" r:id="rId2619" minRId="16325" maxRId="16330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09" sId="1" numFmtId="4">
    <oc r="F5">
      <f>5223614944+269287215+318261752+248821239+39876989+5000000-12309247.22</f>
    </oc>
    <nc r="F5">
      <v>5337395932</v>
    </nc>
  </rcc>
  <rcc rId="15310" sId="1" numFmtId="4">
    <oc r="G5">
      <f>2072543900+96030609.55+63419897.73+3965901.31+35813290+114640251.37+15371800</f>
    </oc>
    <nc r="G5">
      <v>2538946400</v>
    </nc>
  </rcc>
  <rcc rId="15311" sId="1" numFmtId="4">
    <oc r="F65">
      <f>4327759775+1884690+318365030+248821239+40000000+258683713</f>
    </oc>
    <nc r="F65">
      <v>4855349809</v>
    </nc>
  </rcc>
  <rcc rId="15312" sId="1" numFmtId="4">
    <oc r="G65">
      <f>2072543900+64937521.27+63419897.73+6965901.31+35813290+114640251.37+12371800</f>
    </oc>
    <nc r="G65">
      <v>2538946400</v>
    </nc>
  </rcc>
  <rcc rId="15313" sId="1" numFmtId="4">
    <oc r="J5">
      <f>5647958689+61160500+15000000+12735719</f>
    </oc>
    <nc r="J5">
      <v>6826705193</v>
    </nc>
  </rcc>
  <rcc rId="15314" sId="1" numFmtId="4">
    <oc r="K5">
      <f>5688561143+79175100-2829800</f>
    </oc>
    <nc r="K5">
      <v>6428950933</v>
    </nc>
  </rcc>
  <rcc rId="15315" sId="1" xfDxf="1" dxf="1" numFmtId="4">
    <oc r="J65">
      <f>5903807169+61160500+9770200</f>
    </oc>
    <nc r="J65">
      <v>7647995239</v>
    </nc>
    <ndxf>
      <font>
        <b/>
        <sz val="12"/>
        <name val="Times New Roman"/>
        <scheme val="none"/>
      </font>
      <numFmt numFmtId="4" formatCode="#,##0.00"/>
      <fill>
        <patternFill patternType="solid">
          <bgColor rgb="FF00FF99"/>
        </patternFill>
      </fill>
      <alignment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316" sId="1" xfDxf="1" dxf="1" numFmtId="4">
    <oc r="K65">
      <f>6022829769+79175100-2829800</f>
    </oc>
    <nc r="K65">
      <v>7495851939</v>
    </nc>
    <ndxf>
      <font>
        <b/>
        <sz val="12"/>
        <name val="Times New Roman"/>
        <scheme val="none"/>
      </font>
      <numFmt numFmtId="4" formatCode="#,##0.00"/>
      <fill>
        <patternFill patternType="solid">
          <bgColor rgb="FF00FF99"/>
        </patternFill>
      </fill>
      <alignment vertical="center" wrapText="1" readingOrder="0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17" sId="1" numFmtId="4">
    <oc r="F73">
      <f>F75+F78</f>
    </oc>
    <nc r="F73">
      <v>482046123.00000024</v>
    </nc>
  </rcc>
  <rcc rId="15318" sId="1" numFmtId="4">
    <oc r="F79">
      <v>373320641.07999998</v>
    </oc>
    <nc r="F79">
      <v>335584841.20000005</v>
    </nc>
  </rcc>
  <rcc rId="15319" sId="1" numFmtId="4">
    <oc r="G79">
      <f>G82+G90</f>
    </oc>
    <nc r="G79">
      <v>2158905.0000000596</v>
    </nc>
  </rcc>
  <rcc rId="15320" sId="1" numFmtId="4">
    <oc r="J79">
      <f>-255848480+15000000+2965519</f>
    </oc>
    <nc r="J79">
      <v>0</v>
    </nc>
  </rcc>
  <rcc rId="15321" sId="1" numFmtId="4">
    <oc r="K79">
      <v>-334268626</v>
    </oc>
    <nc r="K79">
      <v>0</v>
    </nc>
  </rcc>
  <rcc rId="15322" sId="1" numFmtId="4">
    <oc r="G73">
      <f>G75+G78</f>
    </oc>
    <nc r="G73">
      <v>5.9604644775390625E-8</v>
    </nc>
  </rcc>
  <rcc rId="15323" sId="1" numFmtId="4">
    <oc r="J73">
      <f>J75+J78</f>
    </oc>
    <nc r="J73">
      <v>-821290046</v>
    </nc>
  </rcc>
  <rcc rId="15324" sId="1" numFmtId="4">
    <oc r="K73">
      <f>K75+K78</f>
    </oc>
    <nc r="K73">
      <v>-1066901006</v>
    </nc>
  </rcc>
  <rcc rId="15325" sId="1" numFmtId="4">
    <oc r="E73">
      <f>E75+E78</f>
    </oc>
    <nc r="E73">
      <v>482046123</v>
    </nc>
  </rcc>
  <rcc rId="15326" sId="1" numFmtId="4">
    <oc r="F80">
      <f>462275.44-2.66-0.7+384690+10715985-1500000-10000000+251609-181900-33570+67140-1+8000000-8166208+289219+3683713+12125635.96-16000000-1.03+183612.29</f>
    </oc>
    <nc r="F80">
      <v>335584841.20000005</v>
    </nc>
  </rcc>
  <rcc rId="15327" sId="1" numFmtId="4">
    <oc r="G80">
      <f>18509364.72-G84-G85-G89+3000000-3000000</f>
    </oc>
    <nc r="G80">
      <v>2158905.0000000596</v>
    </nc>
  </rcc>
  <rcc rId="15328" sId="1">
    <oc r="A36" t="inlineStr">
      <is>
        <t>Борcкий  сельсовет</t>
      </is>
    </oc>
    <nc r="A36" t="inlineStr">
      <is>
        <t>Борcкий  отдел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80" sId="1" numFmtId="4">
    <nc r="G18">
      <v>31600</v>
    </nc>
  </rcc>
  <rcc rId="15581" sId="1" numFmtId="4">
    <nc r="J18">
      <v>31600</v>
    </nc>
  </rcc>
  <rcc rId="15582" sId="1" numFmtId="4">
    <nc r="K18">
      <v>31600</v>
    </nc>
  </rcc>
  <rcc rId="15583" sId="1">
    <oc r="L18" t="inlineStr">
      <is>
        <t>0340075700</t>
      </is>
    </oc>
    <nc r="L18" t="inlineStr">
      <is>
        <t>0510075180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84" sId="1">
    <oc r="L19" t="inlineStr">
      <is>
        <t>0380083730</t>
      </is>
    </oc>
    <nc r="L19"/>
  </rcc>
  <rcc rId="15585" sId="1">
    <oc r="L20" t="inlineStr">
      <is>
        <t>8740085160</t>
      </is>
    </oc>
    <nc r="L20"/>
  </rcc>
  <rcc rId="15586" sId="1">
    <oc r="L21" t="inlineStr">
      <is>
        <t>0910081510</t>
      </is>
    </oc>
    <nc r="L21"/>
  </rcc>
  <rcc rId="15587" sId="1">
    <oc r="L22" t="inlineStr">
      <is>
        <t>0350083010</t>
      </is>
    </oc>
    <nc r="L22"/>
  </rcc>
  <rcc rId="15588" sId="1">
    <oc r="L23" t="inlineStr">
      <is>
        <t>0350083950</t>
      </is>
    </oc>
    <nc r="L23"/>
  </rcc>
  <rcc rId="15589" sId="1">
    <oc r="L24" t="inlineStr">
      <is>
        <t>0350084020</t>
      </is>
    </oc>
    <nc r="L24"/>
  </rcc>
  <rcc rId="15590" sId="1">
    <oc r="L25" t="inlineStr">
      <is>
        <t>0360084960</t>
      </is>
    </oc>
    <nc r="L25"/>
  </rcc>
  <rcc rId="15591" sId="1">
    <oc r="L26" t="inlineStr">
      <is>
        <t>1010084070</t>
      </is>
    </oc>
    <nc r="L26"/>
  </rcc>
  <rcc rId="15592" sId="1">
    <oc r="L27" t="inlineStr">
      <is>
        <t>0110080610</t>
      </is>
    </oc>
    <nc r="L27"/>
  </rcc>
  <rcc rId="15593" sId="1">
    <oc r="L28" t="inlineStr">
      <is>
        <t>0110080610</t>
      </is>
    </oc>
    <nc r="L28"/>
  </rcc>
  <rcc rId="15594" sId="1">
    <oc r="L29" t="inlineStr">
      <is>
        <t>0110080610</t>
      </is>
    </oc>
    <nc r="L29"/>
  </rcc>
  <rcc rId="15595" sId="1">
    <oc r="M19" t="inlineStr">
      <is>
        <t>в АЦК</t>
      </is>
    </oc>
    <nc r="M19"/>
  </rcc>
  <rcc rId="15596" sId="1">
    <oc r="M20" t="inlineStr">
      <is>
        <t>в АЦК</t>
      </is>
    </oc>
    <nc r="M20"/>
  </rcc>
  <rcc rId="15597" sId="1">
    <oc r="M21" t="inlineStr">
      <is>
        <t>в АЦК</t>
      </is>
    </oc>
    <nc r="M21"/>
  </rcc>
  <rcc rId="15598" sId="1">
    <oc r="M22" t="inlineStr">
      <is>
        <t>в АЦК</t>
      </is>
    </oc>
    <nc r="M22"/>
  </rcc>
  <rcc rId="15599" sId="1">
    <oc r="M23" t="inlineStr">
      <is>
        <t>в АЦК</t>
      </is>
    </oc>
    <nc r="M23"/>
  </rcc>
  <rcc rId="15600" sId="1">
    <oc r="M24" t="inlineStr">
      <is>
        <t>в АЦК</t>
      </is>
    </oc>
    <nc r="M24"/>
  </rcc>
  <rcc rId="15601" sId="1">
    <oc r="M25" t="inlineStr">
      <is>
        <t>в АЦК</t>
      </is>
    </oc>
    <nc r="M25"/>
  </rcc>
  <rcc rId="15602" sId="1">
    <oc r="M26" t="inlineStr">
      <is>
        <t>в АЦК</t>
      </is>
    </oc>
    <nc r="M26"/>
  </rcc>
  <rcc rId="15603" sId="1">
    <oc r="M27" t="inlineStr">
      <is>
        <t>в АЦК</t>
      </is>
    </oc>
    <nc r="M27"/>
  </rcc>
  <rcc rId="15604" sId="1">
    <oc r="M28" t="inlineStr">
      <is>
        <t>в АЦК</t>
      </is>
    </oc>
    <nc r="M28"/>
  </rcc>
  <rcc rId="15605" sId="1">
    <oc r="M29" t="inlineStr">
      <is>
        <t>в АЦК</t>
      </is>
    </oc>
    <nc r="M29"/>
  </rcc>
  <rcc rId="15606" sId="1" xfDxf="1" dxf="1">
    <nc r="A18" t="inlineStr">
      <is>
    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    </is>
    </nc>
    <ndxf>
      <font>
        <sz val="12"/>
        <name val="Times New Roman"/>
        <family val="1"/>
        <charset val="204"/>
      </font>
      <numFmt numFmtId="30" formatCode="@"/>
      <fill>
        <patternFill patternType="solid">
          <bgColor theme="0"/>
        </patternFill>
      </fill>
      <alignment horizontal="left"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BF7053F1-7808-4856-B12A-CE661FE9C2EF}" action="delete"/>
  <rdn rId="0" localSheetId="1" customView="1" name="Z_BF7053F1_7808_4856_B12A_CE661FE9C2EF_.wvu.PrintArea" hidden="1" oldHidden="1">
    <formula>'крайний вариант'!$A$1:$K$115</formula>
    <oldFormula>'крайний вариант'!$A$1:$K$115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вариант'!$A$7:$M$42</formula>
    <oldFormula>'крайний вариант'!$A$7:$M$42</oldFormula>
  </rdn>
  <rcv guid="{BF7053F1-7808-4856-B12A-CE661FE9C2EF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610" sId="1" ref="A32:XFD32" action="insertRow"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undo index="65535" exp="area" ref3D="1" dr="$A$57:$XFD$59" dn="Z_88C336E2_DEA0_4FEC_A5C4_66485F95BE03_.wvu.Rows" sId="1"/>
    <undo index="65535" exp="area" ref3D="1" dr="$A$35:$XFD$35" dn="Z_88C336E2_DEA0_4FEC_A5C4_66485F95BE03_.wvu.Rows" sId="1"/>
    <undo index="65535" exp="area" ref3D="1" dr="$A$33:$XFD$33" dn="Z_88C336E2_DEA0_4FEC_A5C4_66485F95BE03_.wvu.Rows" sId="1"/>
    <undo index="65535" exp="area" ref3D="1" dr="$A$33:$XFD$33" dn="Z_773C9A6D_D94C_4F11_A27E_04EF47427F4D_.wvu.Row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9D973A29_B18A_4300_8735_40F4D5040C33_.wvu.Cols" sId="1"/>
  </rrc>
  <rrc rId="15611" sId="1" ref="A33:XFD33" action="insertRow"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undo index="65535" exp="area" ref3D="1" dr="$A$58:$XFD$60" dn="Z_88C336E2_DEA0_4FEC_A5C4_66485F95BE03_.wvu.Rows" sId="1"/>
    <undo index="65535" exp="area" ref3D="1" dr="$A$36:$XFD$36" dn="Z_88C336E2_DEA0_4FEC_A5C4_66485F95BE03_.wvu.Rows" sId="1"/>
    <undo index="65535" exp="area" ref3D="1" dr="$A$34:$XFD$34" dn="Z_88C336E2_DEA0_4FEC_A5C4_66485F95BE03_.wvu.Rows" sId="1"/>
    <undo index="65535" exp="area" ref3D="1" dr="$A$34:$XFD$34" dn="Z_773C9A6D_D94C_4F11_A27E_04EF47427F4D_.wvu.Row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9D973A29_B18A_4300_8735_40F4D5040C33_.wvu.Cols" sId="1"/>
  </rrc>
  <rcc rId="15612" sId="1" numFmtId="4">
    <nc r="G31">
      <v>-3100</v>
    </nc>
  </rcc>
  <rcc rId="15613" sId="1" numFmtId="4">
    <nc r="J31">
      <v>27500</v>
    </nc>
  </rcc>
  <rcc rId="15614" sId="1" numFmtId="4">
    <nc r="K31">
      <v>209800</v>
    </nc>
  </rcc>
  <rcc rId="15615" sId="1" xfDxf="1" dxf="1">
    <nc r="A31" t="inlineStr">
      <is>
        <t>Расходы на государственную поддержку отрасли культуры (модернизация библиотек в части комплектования книжных фондов)</t>
      </is>
    </nc>
    <ndxf>
      <font>
        <sz val="12"/>
        <name val="Times New Roman"/>
        <family val="1"/>
        <charset val="204"/>
      </font>
      <fill>
        <patternFill patternType="solid">
          <bgColor theme="0"/>
        </patternFill>
      </fill>
      <alignment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16" sId="1">
    <nc r="L31" t="inlineStr">
      <is>
        <t>06100L5190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L32" start="0" length="0">
    <dxf>
      <font>
        <b/>
        <sz val="12"/>
        <name val="Times New Roman"/>
        <family val="1"/>
        <charset val="204"/>
      </font>
      <numFmt numFmtId="30" formatCode="@"/>
      <fill>
        <patternFill patternType="solid">
          <bgColor theme="0"/>
        </patternFill>
      </fill>
      <alignment horizontal="center" vertical="center" wrapText="1"/>
      <border outline="0">
        <top style="thin">
          <color indexed="64"/>
        </top>
        <bottom style="thin">
          <color indexed="64"/>
        </bottom>
      </border>
    </dxf>
  </rfmt>
  <rcc rId="15617" sId="1">
    <nc r="L32" t="inlineStr">
      <is>
        <t>06400R5195</t>
      </is>
    </nc>
  </rcc>
  <rcc rId="15618" sId="1" xfDxf="1" dxf="1">
    <nc r="A32" t="inlineStr">
      <is>
        <t>Государственная поддержка лучших работников муниципальных учреждений культуры, находящихся на территории Туруханского муниципального округа</t>
      </is>
    </nc>
    <ndxf>
      <font>
        <sz val="12"/>
        <name val="Times New Roman"/>
        <family val="1"/>
        <charset val="204"/>
      </font>
      <fill>
        <patternFill patternType="solid">
          <bgColor theme="0"/>
        </patternFill>
      </fill>
      <alignment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19" sId="1">
    <nc r="L33" t="inlineStr">
      <is>
        <t>06400R5196</t>
      </is>
    </nc>
  </rcc>
  <rcc rId="15620" sId="1" xfDxf="1" dxf="1">
    <nc r="A33" t="inlineStr">
      <is>
        <t>Государственная поддержка лучших муниципальных учреждений культуры, находящихся на территории Туруханского муниципального округа</t>
      </is>
    </nc>
    <ndxf>
      <font>
        <sz val="12"/>
        <name val="Times New Roman"/>
        <family val="1"/>
        <charset val="204"/>
      </font>
      <fill>
        <patternFill patternType="solid">
          <bgColor theme="0"/>
        </patternFill>
      </fill>
      <alignment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21" sId="1" numFmtId="4">
    <nc r="G32">
      <v>149260</v>
    </nc>
  </rcc>
  <rcc rId="15622" sId="1" numFmtId="4">
    <nc r="G33">
      <v>149260</v>
    </nc>
  </rcc>
  <rcc rId="15623" sId="1" odxf="1" dxf="1">
    <nc r="M31" t="inlineStr">
      <is>
        <t>в АЦК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24" sId="1" odxf="1" dxf="1">
    <nc r="M32" t="inlineStr">
      <is>
        <t>в АЦК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25" sId="1" odxf="1" dxf="1">
    <nc r="M33" t="inlineStr">
      <is>
        <t>в АЦК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26" sId="1">
    <oc r="L82" t="inlineStr">
      <is>
        <t>75180</t>
      </is>
    </oc>
    <nc r="L82" t="inlineStr">
      <is>
        <t>0510075180</t>
      </is>
    </nc>
  </rcc>
  <rcc rId="15627" sId="1">
    <oc r="L90" t="inlineStr">
      <is>
        <t xml:space="preserve">R5195, R5196 </t>
      </is>
    </oc>
    <nc r="L90" t="inlineStr">
      <is>
        <t>06400R5195; 06400R5196</t>
      </is>
    </nc>
  </rcc>
  <rcc rId="15628" sId="1">
    <oc r="L91" t="inlineStr">
      <is>
        <t>L5190</t>
      </is>
    </oc>
    <nc r="L91" t="inlineStr">
      <is>
        <t>06100L5190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629" sId="1" ref="A13:XFD14" action="insertRow">
    <undo index="65535" exp="area" ref3D="1" dr="$B$1:$D$1048576" dn="Z_9D973A29_B18A_4300_8735_40F4D5040C33_.wvu.Cols" sId="1"/>
    <undo index="65535" exp="area" ref3D="1" dr="$A$59:$XFD$61" dn="Z_88C336E2_DEA0_4FEC_A5C4_66485F95BE03_.wvu.Rows" sId="1"/>
    <undo index="65535" exp="area" ref3D="1" dr="$A$37:$XFD$37" dn="Z_88C336E2_DEA0_4FEC_A5C4_66485F95BE03_.wvu.Rows" sId="1"/>
    <undo index="65535" exp="area" ref3D="1" dr="$A$35:$XFD$35" dn="Z_88C336E2_DEA0_4FEC_A5C4_66485F95BE03_.wvu.Rows" sId="1"/>
    <undo index="65535" exp="area" ref3D="1" dr="$A$31:$XFD$31" dn="Z_88C336E2_DEA0_4FEC_A5C4_66485F95BE03_.wvu.Rows" sId="1"/>
    <undo index="65535" exp="area" ref3D="1" dr="$A$35:$XFD$35" dn="Z_773C9A6D_D94C_4F11_A27E_04EF47427F4D_.wvu.Rows" sId="1"/>
    <undo index="65535" exp="area" ref3D="1" dr="$B$1:$D$1048576" dn="Z_678A9D6A_CD2F_4FC5_ADAB_B9CA298D42A2_.wvu.Cols" sId="1"/>
    <undo index="65535" exp="area" ref3D="1" dr="$B$1:$D$1048576" dn="Z_BF7053F1_7808_4856_B12A_CE661FE9C2EF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</rrc>
  <rfmt sheetId="1" sqref="A13:XFD14">
    <dxf>
      <fill>
        <patternFill>
          <bgColor theme="0"/>
        </patternFill>
      </fill>
    </dxf>
  </rfmt>
  <rrc rId="15630" sId="1" ref="A13:XFD16" action="insertRow">
    <undo index="65535" exp="area" ref3D="1" dr="$B$1:$D$1048576" dn="Z_9D973A29_B18A_4300_8735_40F4D5040C33_.wvu.Cols" sId="1"/>
    <undo index="65535" exp="area" ref3D="1" dr="$A$61:$XFD$63" dn="Z_88C336E2_DEA0_4FEC_A5C4_66485F95BE03_.wvu.Rows" sId="1"/>
    <undo index="65535" exp="area" ref3D="1" dr="$A$39:$XFD$39" dn="Z_88C336E2_DEA0_4FEC_A5C4_66485F95BE03_.wvu.Rows" sId="1"/>
    <undo index="65535" exp="area" ref3D="1" dr="$A$37:$XFD$37" dn="Z_88C336E2_DEA0_4FEC_A5C4_66485F95BE03_.wvu.Rows" sId="1"/>
    <undo index="65535" exp="area" ref3D="1" dr="$A$33:$XFD$33" dn="Z_88C336E2_DEA0_4FEC_A5C4_66485F95BE03_.wvu.Rows" sId="1"/>
    <undo index="65535" exp="area" ref3D="1" dr="$A$37:$XFD$37" dn="Z_773C9A6D_D94C_4F11_A27E_04EF47427F4D_.wvu.Rows" sId="1"/>
    <undo index="65535" exp="area" ref3D="1" dr="$B$1:$D$1048576" dn="Z_678A9D6A_CD2F_4FC5_ADAB_B9CA298D42A2_.wvu.Cols" sId="1"/>
    <undo index="65535" exp="area" ref3D="1" dr="$B$1:$D$1048576" dn="Z_BF7053F1_7808_4856_B12A_CE661FE9C2EF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</rrc>
  <rfmt sheetId="1" sqref="A13:XFD16">
    <dxf>
      <fill>
        <patternFill>
          <bgColor theme="0"/>
        </patternFill>
      </fill>
    </dxf>
  </rfmt>
  <rcc rId="15631" sId="1">
    <nc r="E13">
      <f>F13+G13</f>
    </nc>
  </rcc>
  <rcc rId="15632" sId="1">
    <nc r="E14">
      <f>F14+G14</f>
    </nc>
  </rcc>
  <rcc rId="15633" sId="1">
    <nc r="E15">
      <f>F15+G15</f>
    </nc>
  </rcc>
  <rcc rId="15634" sId="1">
    <nc r="E16">
      <f>F16+G16</f>
    </nc>
  </rcc>
  <rcc rId="15635" sId="1">
    <nc r="E17">
      <f>F17+G17</f>
    </nc>
  </rcc>
  <rcc rId="15636" sId="1">
    <nc r="E18">
      <f>F18+G18</f>
    </nc>
  </rcc>
  <rfmt sheetId="1" sqref="E19:E20">
    <dxf>
      <fill>
        <patternFill>
          <bgColor theme="0"/>
        </patternFill>
      </fill>
    </dxf>
  </rfmt>
  <rcc rId="15637" sId="1" numFmtId="4">
    <nc r="G13">
      <v>14300</v>
    </nc>
  </rcc>
  <rcc rId="15638" sId="1" numFmtId="4">
    <nc r="J13">
      <v>-1000</v>
    </nc>
  </rcc>
  <rcc rId="15639" sId="1" numFmtId="4">
    <nc r="K13">
      <v>13900</v>
    </nc>
  </rcc>
  <rfmt sheetId="1" sqref="G13 J13 K13" start="0" length="2147483647">
    <dxf>
      <font>
        <b val="0"/>
      </font>
    </dxf>
  </rfmt>
  <rcc rId="15640" sId="1">
    <nc r="L13" t="inlineStr">
      <is>
        <t>1240051200</t>
      </is>
    </nc>
  </rcc>
  <rfmt sheetId="1" sqref="L13" start="0" length="2147483647">
    <dxf>
      <font>
        <b val="0"/>
      </font>
    </dxf>
  </rfmt>
  <rfmt sheetId="1" sqref="L13" start="0" length="2147483647">
    <dxf>
      <font>
        <b/>
      </font>
    </dxf>
  </rfmt>
  <rfmt sheetId="1" sqref="L13" start="0" length="2147483647">
    <dxf>
      <font>
        <color theme="1"/>
      </font>
    </dxf>
  </rfmt>
  <rcc rId="15641" sId="1" odxf="1" dxf="1">
    <nc r="M13" t="inlineStr">
      <is>
        <t>в АЦК</t>
      </is>
    </nc>
    <odxf>
      <alignment horizontal="center"/>
    </odxf>
    <ndxf>
      <alignment horizontal="left"/>
    </ndxf>
  </rcc>
  <rcc rId="15642" sId="1" numFmtId="4">
    <nc r="G14">
      <v>23200</v>
    </nc>
  </rcc>
  <rcc rId="15643" sId="1" numFmtId="4">
    <nc r="J14">
      <v>23200</v>
    </nc>
  </rcc>
  <rcc rId="15644" sId="1" odxf="1" dxf="1" numFmtId="4">
    <nc r="K14">
      <v>23200</v>
    </nc>
    <odxf>
      <border outline="0">
        <right style="medium">
          <color indexed="64"/>
        </right>
      </border>
    </odxf>
    <ndxf>
      <border outline="0">
        <right style="thin">
          <color indexed="64"/>
        </right>
      </border>
    </ndxf>
  </rcc>
  <rfmt sheetId="1" sqref="G14 J14:K14" start="0" length="2147483647">
    <dxf>
      <font>
        <b val="0"/>
      </font>
    </dxf>
  </rfmt>
  <rcc rId="15645" sId="1">
    <nc r="L14" t="inlineStr">
      <is>
        <t>8420075140</t>
      </is>
    </nc>
  </rcc>
  <rcc rId="15646" sId="1" odxf="1" dxf="1">
    <nc r="M14" t="inlineStr">
      <is>
        <t>в АЦК</t>
      </is>
    </nc>
    <odxf>
      <alignment horizontal="center"/>
    </odxf>
    <ndxf>
      <alignment horizontal="left"/>
    </ndxf>
  </rcc>
  <rfmt sheetId="1" sqref="L13:L20" start="0" length="2147483647">
    <dxf>
      <font>
        <color theme="1"/>
      </font>
    </dxf>
  </rfmt>
  <rcc rId="15647" sId="1" numFmtId="4">
    <nc r="G15">
      <v>900</v>
    </nc>
  </rcc>
  <rcc rId="15648" sId="1" numFmtId="4">
    <nc r="J15">
      <v>900</v>
    </nc>
  </rcc>
  <rcc rId="15649" sId="1" numFmtId="4">
    <nc r="K15">
      <v>900</v>
    </nc>
  </rcc>
  <rfmt sheetId="1" sqref="G15 J15 K15" start="0" length="2147483647">
    <dxf>
      <font>
        <b val="0"/>
      </font>
    </dxf>
  </rfmt>
  <rfmt sheetId="1" sqref="G16:K20" start="0" length="2147483647">
    <dxf>
      <font>
        <b val="0"/>
      </font>
    </dxf>
  </rfmt>
  <rcc rId="15650" sId="1" numFmtId="4">
    <nc r="G16">
      <v>1260500</v>
    </nc>
  </rcc>
  <rcc rId="15651" sId="1" numFmtId="4">
    <nc r="J16">
      <v>1260500</v>
    </nc>
  </rcc>
  <rcc rId="15652" sId="1" odxf="1" dxf="1" numFmtId="4">
    <nc r="K16">
      <v>1260500</v>
    </nc>
    <odxf>
      <border outline="0">
        <right style="medium">
          <color indexed="64"/>
        </right>
      </border>
    </odxf>
    <ndxf>
      <border outline="0">
        <right style="thin">
          <color indexed="64"/>
        </right>
      </border>
    </ndxf>
  </rcc>
  <rcc rId="15653" sId="1">
    <nc r="L15" t="inlineStr">
      <is>
        <t>1240074290</t>
      </is>
    </nc>
  </rcc>
  <rcc rId="15654" sId="1">
    <nc r="L16" t="inlineStr">
      <is>
        <t>1240076040</t>
      </is>
    </nc>
  </rcc>
  <rcc rId="15655" sId="1" odxf="1" dxf="1">
    <nc r="M15" t="inlineStr">
      <is>
        <t>в АЦК</t>
      </is>
    </nc>
    <odxf>
      <alignment horizontal="center"/>
    </odxf>
    <ndxf>
      <alignment horizontal="left"/>
    </ndxf>
  </rcc>
  <rcc rId="15656" sId="1" odxf="1" dxf="1">
    <nc r="M16" t="inlineStr">
      <is>
        <t>в АЦК</t>
      </is>
    </nc>
    <odxf>
      <alignment horizontal="center"/>
    </odxf>
    <ndxf>
      <alignment horizontal="left"/>
    </ndxf>
  </rcc>
  <rcc rId="15657" sId="1" numFmtId="4">
    <nc r="G17">
      <v>123200</v>
    </nc>
  </rcc>
  <rcc rId="15658" sId="1" numFmtId="4">
    <nc r="J17">
      <v>123200</v>
    </nc>
  </rcc>
  <rcc rId="15659" sId="1" odxf="1" dxf="1" numFmtId="4">
    <nc r="K17">
      <v>123200</v>
    </nc>
    <odxf>
      <border outline="0">
        <right style="medium">
          <color indexed="64"/>
        </right>
      </border>
    </odxf>
    <ndxf>
      <border outline="0">
        <right style="thin">
          <color indexed="64"/>
        </right>
      </border>
    </ndxf>
  </rcc>
  <rcc rId="15660" sId="1">
    <nc r="L17" t="inlineStr">
      <is>
        <t>0630075190</t>
      </is>
    </nc>
  </rcc>
  <rcc rId="15661" sId="1" odxf="1" dxf="1">
    <nc r="M17" t="inlineStr">
      <is>
        <t>в АЦК</t>
      </is>
    </nc>
    <odxf>
      <alignment horizontal="center"/>
    </odxf>
    <ndxf>
      <alignment horizontal="left"/>
    </ndxf>
  </rcc>
  <rcc rId="15662" sId="1" numFmtId="4">
    <nc r="J18">
      <v>17900</v>
    </nc>
  </rcc>
  <rcc rId="15663" sId="1" numFmtId="4">
    <nc r="K18">
      <v>36300</v>
    </nc>
  </rcc>
  <rcc rId="15664" sId="1">
    <nc r="L18" t="inlineStr">
      <is>
        <t>1240076850</t>
      </is>
    </nc>
  </rcc>
  <rcc rId="15665" sId="1" odxf="1" dxf="1">
    <nc r="M18" t="inlineStr">
      <is>
        <t>в АЦК</t>
      </is>
    </nc>
    <odxf>
      <alignment horizontal="center"/>
    </odxf>
    <ndxf>
      <alignment horizontal="left"/>
    </ndxf>
  </rcc>
  <rcc rId="15666" sId="1" numFmtId="4">
    <nc r="G19">
      <v>0</v>
    </nc>
  </rcc>
  <rcc rId="15667" sId="1" numFmtId="4">
    <nc r="J19">
      <v>315100</v>
    </nc>
  </rcc>
  <rcc rId="15668" sId="1" odxf="1" dxf="1" numFmtId="4">
    <nc r="K19">
      <v>315100</v>
    </nc>
    <odxf>
      <border outline="0">
        <right style="medium">
          <color indexed="64"/>
        </right>
      </border>
    </odxf>
    <ndxf>
      <border outline="0">
        <right style="thin">
          <color indexed="64"/>
        </right>
      </border>
    </ndxf>
  </rcc>
  <rcc rId="15669" sId="1">
    <oc r="L20" t="inlineStr">
      <is>
        <t>0110084260</t>
      </is>
    </oc>
    <nc r="L20"/>
  </rcc>
  <rcc rId="15670" sId="1">
    <oc r="L19" t="inlineStr">
      <is>
        <t>0940081600</t>
      </is>
    </oc>
    <nc r="L19" t="inlineStr">
      <is>
        <t>1240002890</t>
      </is>
    </nc>
  </rcc>
  <rcc rId="15671" sId="1">
    <oc r="J12">
      <f>SUM(J19:J20)</f>
    </oc>
    <nc r="J12">
      <f>SUM(J13:J20)</f>
    </nc>
  </rcc>
  <rcc rId="15672" sId="1" odxf="1" dxf="1">
    <oc r="K12">
      <f>SUM(K19:K20)</f>
    </oc>
    <nc r="K12">
      <f>SUM(K13:K20)</f>
    </nc>
    <odxf>
      <border outline="0">
        <right style="medium">
          <color indexed="64"/>
        </right>
      </border>
    </odxf>
    <ndxf>
      <border outline="0">
        <right style="thin">
          <color indexed="64"/>
        </right>
      </border>
    </ndxf>
  </rcc>
  <rcc rId="15673" sId="1">
    <oc r="G12">
      <f>SUM(G19:G20)</f>
    </oc>
    <nc r="G12">
      <f>SUM(G13:G20)</f>
    </nc>
  </rcc>
  <rcc rId="15674" sId="1" numFmtId="4">
    <nc r="G18">
      <v>62600</v>
    </nc>
  </rcc>
  <rcv guid="{BF7053F1-7808-4856-B12A-CE661FE9C2EF}" action="delete"/>
  <rdn rId="0" localSheetId="1" customView="1" name="Z_BF7053F1_7808_4856_B12A_CE661FE9C2EF_.wvu.PrintArea" hidden="1" oldHidden="1">
    <formula>'крайний вариант'!$A$1:$K$123</formula>
    <oldFormula>'крайний вариант'!$A$1:$K$123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вариант'!$A$7:$M$50</formula>
    <oldFormula>'крайний вариант'!$A$7:$M$50</oldFormula>
  </rdn>
  <rcv guid="{BF7053F1-7808-4856-B12A-CE661FE9C2EF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78" sId="1">
    <oc r="L76" t="inlineStr">
      <is>
        <t>51200</t>
      </is>
    </oc>
    <nc r="L76" t="inlineStr">
      <is>
        <t>1240051200</t>
      </is>
    </nc>
  </rcc>
  <rcc rId="15679" sId="1">
    <oc r="L77" t="inlineStr">
      <is>
        <t>76040</t>
      </is>
    </oc>
    <nc r="L77" t="inlineStr">
      <is>
        <t>1240076040</t>
      </is>
    </nc>
  </rcc>
  <rcc rId="15680" sId="1">
    <oc r="L78" t="inlineStr">
      <is>
        <t>75190</t>
      </is>
    </oc>
    <nc r="L78" t="inlineStr">
      <is>
        <t>0630075190</t>
      </is>
    </nc>
  </rcc>
  <rcc rId="15681" sId="1">
    <oc r="L85" t="inlineStr">
      <is>
        <t>76850</t>
      </is>
    </oc>
    <nc r="L85" t="inlineStr">
      <is>
        <t>1240076850</t>
      </is>
    </nc>
  </rcc>
  <rcc rId="15682" sId="1">
    <oc r="L82" t="inlineStr">
      <is>
        <t>74290</t>
      </is>
    </oc>
    <nc r="L82" t="inlineStr">
      <is>
        <t>1240074290</t>
      </is>
    </nc>
  </rcc>
  <rcc rId="15683" sId="1">
    <oc r="L100" t="inlineStr">
      <is>
        <t>02890</t>
      </is>
    </oc>
    <nc r="L100" t="inlineStr">
      <is>
        <t>1240002890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684" sId="1" ref="A20:XFD20" action="insertRow">
    <undo index="65535" exp="area" ref3D="1" dr="$B$1:$D$1048576" dn="Z_9D973A29_B18A_4300_8735_40F4D5040C33_.wvu.Cols" sId="1"/>
    <undo index="65535" exp="area" ref3D="1" dr="$A$65:$XFD$67" dn="Z_88C336E2_DEA0_4FEC_A5C4_66485F95BE03_.wvu.Rows" sId="1"/>
    <undo index="65535" exp="area" ref3D="1" dr="$A$43:$XFD$43" dn="Z_88C336E2_DEA0_4FEC_A5C4_66485F95BE03_.wvu.Rows" sId="1"/>
    <undo index="65535" exp="area" ref3D="1" dr="$A$41:$XFD$41" dn="Z_88C336E2_DEA0_4FEC_A5C4_66485F95BE03_.wvu.Rows" sId="1"/>
    <undo index="65535" exp="area" ref3D="1" dr="$A$37:$XFD$37" dn="Z_88C336E2_DEA0_4FEC_A5C4_66485F95BE03_.wvu.Rows" sId="1"/>
    <undo index="65535" exp="area" ref3D="1" dr="$A$41:$XFD$41" dn="Z_773C9A6D_D94C_4F11_A27E_04EF47427F4D_.wvu.Rows" sId="1"/>
    <undo index="65535" exp="area" ref3D="1" dr="$B$1:$D$1048576" dn="Z_678A9D6A_CD2F_4FC5_ADAB_B9CA298D42A2_.wvu.Cols" sId="1"/>
    <undo index="65535" exp="area" ref3D="1" dr="$B$1:$D$1048576" dn="Z_BF7053F1_7808_4856_B12A_CE661FE9C2EF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</rrc>
  <rrc rId="15685" sId="1" ref="A20:XFD21" action="insertRow">
    <undo index="65535" exp="area" ref3D="1" dr="$B$1:$D$1048576" dn="Z_9D973A29_B18A_4300_8735_40F4D5040C33_.wvu.Cols" sId="1"/>
    <undo index="65535" exp="area" ref3D="1" dr="$A$66:$XFD$68" dn="Z_88C336E2_DEA0_4FEC_A5C4_66485F95BE03_.wvu.Rows" sId="1"/>
    <undo index="65535" exp="area" ref3D="1" dr="$A$44:$XFD$44" dn="Z_88C336E2_DEA0_4FEC_A5C4_66485F95BE03_.wvu.Rows" sId="1"/>
    <undo index="65535" exp="area" ref3D="1" dr="$A$42:$XFD$42" dn="Z_88C336E2_DEA0_4FEC_A5C4_66485F95BE03_.wvu.Rows" sId="1"/>
    <undo index="65535" exp="area" ref3D="1" dr="$A$38:$XFD$38" dn="Z_88C336E2_DEA0_4FEC_A5C4_66485F95BE03_.wvu.Rows" sId="1"/>
    <undo index="65535" exp="area" ref3D="1" dr="$A$42:$XFD$42" dn="Z_773C9A6D_D94C_4F11_A27E_04EF47427F4D_.wvu.Rows" sId="1"/>
    <undo index="65535" exp="area" ref3D="1" dr="$B$1:$D$1048576" dn="Z_678A9D6A_CD2F_4FC5_ADAB_B9CA298D42A2_.wvu.Cols" sId="1"/>
    <undo index="65535" exp="area" ref3D="1" dr="$B$1:$D$1048576" dn="Z_BF7053F1_7808_4856_B12A_CE661FE9C2EF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</rrc>
  <rrc rId="15686" sId="1" ref="A20:XFD21" action="insertRow">
    <undo index="65535" exp="area" ref3D="1" dr="$B$1:$D$1048576" dn="Z_9D973A29_B18A_4300_8735_40F4D5040C33_.wvu.Cols" sId="1"/>
    <undo index="65535" exp="area" ref3D="1" dr="$A$68:$XFD$70" dn="Z_88C336E2_DEA0_4FEC_A5C4_66485F95BE03_.wvu.Rows" sId="1"/>
    <undo index="65535" exp="area" ref3D="1" dr="$A$46:$XFD$46" dn="Z_88C336E2_DEA0_4FEC_A5C4_66485F95BE03_.wvu.Rows" sId="1"/>
    <undo index="65535" exp="area" ref3D="1" dr="$A$44:$XFD$44" dn="Z_88C336E2_DEA0_4FEC_A5C4_66485F95BE03_.wvu.Rows" sId="1"/>
    <undo index="65535" exp="area" ref3D="1" dr="$A$40:$XFD$40" dn="Z_88C336E2_DEA0_4FEC_A5C4_66485F95BE03_.wvu.Rows" sId="1"/>
    <undo index="65535" exp="area" ref3D="1" dr="$A$44:$XFD$44" dn="Z_773C9A6D_D94C_4F11_A27E_04EF47427F4D_.wvu.Rows" sId="1"/>
    <undo index="65535" exp="area" ref3D="1" dr="$B$1:$D$1048576" dn="Z_678A9D6A_CD2F_4FC5_ADAB_B9CA298D42A2_.wvu.Cols" sId="1"/>
    <undo index="65535" exp="area" ref3D="1" dr="$B$1:$D$1048576" dn="Z_BF7053F1_7808_4856_B12A_CE661FE9C2EF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</rr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87" sId="1" xfDxf="1" dxf="1">
    <nc r="A13" t="inlineStr">
      <is>
    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</is>
    </nc>
    <ndxf>
      <font>
        <b/>
        <sz val="12"/>
        <name val="Times New Roman"/>
        <family val="1"/>
        <charset val="204"/>
      </font>
      <numFmt numFmtId="164" formatCode="?"/>
      <fill>
        <patternFill patternType="solid">
          <bgColor theme="0"/>
        </patternFill>
      </fill>
      <alignment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3" start="0" length="2147483647">
    <dxf>
      <font>
        <b val="0"/>
      </font>
    </dxf>
  </rfmt>
  <rfmt sheetId="1" sqref="A14:A19" start="0" length="2147483647">
    <dxf>
      <font>
        <b val="0"/>
      </font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A14" start="0" length="0">
    <dxf>
      <font>
        <sz val="12"/>
        <name val="Times New Roman"/>
        <family val="1"/>
        <charset val="204"/>
      </font>
      <numFmt numFmtId="164" formatCode="?"/>
      <fill>
        <patternFill patternType="solid">
          <bgColor theme="0"/>
        </patternFill>
      </fill>
      <alignment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688" sId="1">
    <nc r="A14" t="inlineStr">
      <is>
    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    </is>
    </nc>
  </rcc>
  <rcc rId="15689" sId="1">
    <oc r="L88" t="inlineStr">
      <is>
        <t>75140</t>
      </is>
    </oc>
    <nc r="L88" t="inlineStr">
      <is>
        <t>8420075140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F7053F1-7808-4856-B12A-CE661FE9C2EF}" action="delete"/>
  <rdn rId="0" localSheetId="1" customView="1" name="Z_BF7053F1_7808_4856_B12A_CE661FE9C2EF_.wvu.PrintArea" hidden="1" oldHidden="1">
    <formula>'крайний вариант'!$A$1:$K$92</formula>
    <oldFormula>'крайний вариант'!$A$1:$K$92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вариант'!$A$7:$M$42</formula>
    <oldFormula>'крайний вариант'!$A$7:$M$42</oldFormula>
  </rdn>
  <rcv guid="{BF7053F1-7808-4856-B12A-CE661FE9C2EF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18" sId="1">
    <oc r="F5">
      <f>5223614944+269287215+318261752+248821239+39876989+5000000</f>
    </oc>
    <nc r="F5">
      <f>5223614944+269287215+318261752+248821239+39876989+5000000-12309247.22</f>
    </nc>
  </rcc>
  <rcc rId="15219" sId="1">
    <oc r="G5">
      <f>2072543900+96030609.55+63419897.73+3965901.31+35813290+114640251.37</f>
    </oc>
    <nc r="G5">
      <f>2072543900+96030609.55+63419897.73+3965901.31+35813290+114640251.37+15371800</f>
    </nc>
  </rcc>
  <rcc rId="15220" sId="1">
    <oc r="G65">
      <f>2072543900+64937521.27+63419897.73+6965901.31+35813290+114640251.37</f>
    </oc>
    <nc r="G65">
      <f>2072543900+64937521.27+63419897.73+6965901.31+35813290+114640251.37+12371800</f>
    </nc>
  </rcc>
  <rcc rId="15221" sId="1" numFmtId="4">
    <oc r="F8">
      <v>6798612</v>
    </oc>
    <nc r="F8"/>
  </rcc>
  <rcc rId="15222" sId="1" numFmtId="4">
    <oc r="G9">
      <v>7371800</v>
    </oc>
    <nc r="G9"/>
  </rcc>
  <rcc rId="15223" sId="1" numFmtId="4">
    <oc r="F13">
      <v>-1500000</v>
    </oc>
    <nc r="F13"/>
  </rcc>
  <rcc rId="15224" sId="1" numFmtId="4">
    <oc r="F14">
      <v>-966398.6</v>
    </oc>
    <nc r="F14"/>
  </rcc>
  <rcc rId="15225" sId="1" numFmtId="4">
    <oc r="G18">
      <v>5000000</v>
    </oc>
    <nc r="G18"/>
  </rcc>
  <rcc rId="15226" sId="1">
    <oc r="F19">
      <f>-349999+-313263</f>
    </oc>
    <nc r="F19"/>
  </rcc>
  <rcc rId="15227" sId="1" numFmtId="4">
    <oc r="F20">
      <v>-18835</v>
    </oc>
    <nc r="F20"/>
  </rcc>
  <rcc rId="15228" sId="1" numFmtId="4">
    <oc r="F21">
      <v>-543</v>
    </oc>
    <nc r="F21"/>
  </rcc>
  <rcc rId="15229" sId="1" numFmtId="4">
    <oc r="F22">
      <v>-131577</v>
    </oc>
    <nc r="F22"/>
  </rcc>
  <rcc rId="15230" sId="1" numFmtId="4">
    <oc r="F23">
      <v>-1457716</v>
    </oc>
    <nc r="F23"/>
  </rcc>
  <rcc rId="15231" sId="1" numFmtId="4">
    <oc r="F24">
      <v>-39854</v>
    </oc>
    <nc r="F24"/>
  </rcc>
  <rcc rId="15232" sId="1" numFmtId="4">
    <oc r="F25">
      <v>-5949</v>
    </oc>
    <nc r="F25"/>
  </rcc>
  <rcc rId="15233" sId="1" numFmtId="4">
    <oc r="F26">
      <v>-2007416</v>
    </oc>
    <nc r="F26"/>
  </rcc>
  <rcc rId="15234" sId="1" numFmtId="4">
    <oc r="F27">
      <v>-476</v>
    </oc>
    <nc r="F27"/>
  </rcc>
  <rcc rId="15235" sId="1" numFmtId="4">
    <oc r="G28">
      <v>3000000</v>
    </oc>
    <nc r="G28"/>
  </rcc>
  <rcc rId="15236" sId="1">
    <oc r="F29">
      <f>-3000000</f>
    </oc>
    <nc r="F29"/>
  </rcc>
  <rcc rId="15237" sId="1" numFmtId="4">
    <oc r="F33">
      <v>2000000</v>
    </oc>
    <nc r="F33"/>
  </rcc>
  <rcc rId="15238" sId="1" numFmtId="4">
    <oc r="F37">
      <v>-1109301.95</v>
    </oc>
    <nc r="F37"/>
  </rcc>
  <rcc rId="15239" sId="1" numFmtId="4">
    <oc r="F38">
      <v>-57754.94</v>
    </oc>
    <nc r="F38"/>
  </rcc>
  <rcc rId="15240" sId="1" numFmtId="4">
    <oc r="F40">
      <v>-183612.29</v>
    </oc>
    <nc r="F40"/>
  </rcc>
  <rcc rId="15241" sId="1" numFmtId="4">
    <oc r="F39">
      <v>670784</v>
    </oc>
    <nc r="F39"/>
  </rcc>
  <rcc rId="15242" sId="1" numFmtId="4">
    <oc r="F42">
      <v>-117777.44</v>
    </oc>
    <nc r="F42"/>
  </rcc>
  <rcc rId="15243" sId="1" numFmtId="4">
    <oc r="F44">
      <v>199446</v>
    </oc>
    <nc r="F44"/>
  </rcc>
  <rcc rId="15244" sId="1" numFmtId="4">
    <oc r="F45">
      <v>595512</v>
    </oc>
    <nc r="F45"/>
  </rcc>
  <rcc rId="15245" sId="1" numFmtId="4">
    <oc r="F47">
      <v>-213375</v>
    </oc>
    <nc r="F47"/>
  </rcc>
  <rcc rId="15246" sId="1" numFmtId="4">
    <oc r="F54">
      <v>-65856</v>
    </oc>
    <nc r="F54"/>
  </rcc>
  <rcc rId="15247" sId="1" numFmtId="4">
    <oc r="F52">
      <v>-1572411</v>
    </oc>
    <nc r="F52"/>
  </rcc>
  <rcc rId="15248" sId="1" numFmtId="4">
    <oc r="F51">
      <v>-400000</v>
    </oc>
    <nc r="F51"/>
  </rcc>
  <rcc rId="15249" sId="1" numFmtId="4">
    <oc r="F49">
      <v>-31262</v>
    </oc>
    <nc r="F49"/>
  </rcc>
  <rcc rId="15250" sId="1" numFmtId="4">
    <oc r="F50">
      <v>-1559420</v>
    </oc>
    <nc r="F50"/>
  </rcc>
  <rcc rId="15251" sId="1" numFmtId="4">
    <oc r="F56">
      <v>34382</v>
    </oc>
    <nc r="F56"/>
  </rcc>
  <rcc rId="15252" sId="1" numFmtId="4">
    <oc r="F57">
      <v>1163181</v>
    </oc>
    <nc r="F57"/>
  </rcc>
  <rcc rId="15253" sId="1" numFmtId="4">
    <oc r="F58">
      <v>3506816</v>
    </oc>
    <nc r="F58"/>
  </rcc>
  <rcc rId="15254" sId="1" numFmtId="4">
    <oc r="F59">
      <v>-12314136</v>
    </oc>
    <nc r="F59"/>
  </rcc>
  <rcc rId="15255" sId="1" numFmtId="4">
    <oc r="F60">
      <v>138953</v>
    </oc>
    <nc r="F60"/>
  </rcc>
  <rcc rId="15256" sId="1" numFmtId="4">
    <oc r="G68">
      <v>5000000</v>
    </oc>
    <nc r="G68"/>
  </rcc>
  <rcc rId="15257" sId="1" numFmtId="4">
    <oc r="G69">
      <v>7371800</v>
    </oc>
    <nc r="G69"/>
  </rcc>
  <rcc rId="15258" sId="1">
    <oc r="A8" t="inlineStr">
      <is>
        <t>Увеличение расходов на заработную плату совместителям в части доплаты до МРОТ с учетом страховых взносов (с января по август, с сентября по декабрь в связи с изменением системы оплаты труда СКВ 6200 включена в оклад)</t>
      </is>
    </oc>
    <nc r="A8"/>
  </rcc>
  <rcc rId="15259" sId="1">
    <oc r="A9" t="inlineStr">
      <is>
        <t>Безвозмездные пожертвования ЗАО "Ванкорнефть"-роснефть-класс</t>
      </is>
    </oc>
    <nc r="A9"/>
  </rcc>
  <rcc rId="15260" sId="1">
    <oc r="A13" t="inlineStr">
      <is>
    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</t>
      </is>
    </oc>
    <nc r="A13"/>
  </rcc>
  <rcc rId="15261" sId="1">
    <oc r="A14" t="inlineStr">
      <is>
        <t xml:space="preserve"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</t>
      </is>
    </oc>
    <nc r="A14"/>
  </rcc>
  <rcc rId="15262" sId="1">
    <oc r="A18" t="inlineStr">
      <is>
    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    </is>
    </oc>
    <nc r="A18"/>
  </rcc>
  <rcc rId="15263" sId="1">
    <oc r="A19" t="inlineStr">
      <is>
        <t>Проведение ремонтов в муниципальных учреждениях и административных зданиях</t>
      </is>
    </oc>
    <nc r="A19"/>
  </rcc>
  <rcc rId="15264" sId="1">
    <oc r="A20" t="inlineStr">
      <is>
    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Барбашова</t>
      </is>
    </oc>
    <nc r="A20"/>
  </rcc>
  <rcc rId="15265" sId="1">
    <oc r="A21" t="inlineStr">
      <is>
        <t>Расходы на содержание дороги Туруханск - Селиваниха и дорог межселенной территории (дорожный фонд)</t>
      </is>
    </oc>
    <nc r="A21"/>
  </rcc>
  <rcc rId="15266" sId="1">
    <oc r="A22" t="inlineStr">
      <is>
    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</t>
      </is>
    </oc>
    <nc r="A22"/>
  </rcc>
  <rcc rId="15267" sId="1">
    <oc r="A23" t="inlineStr">
      <is>
    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</t>
      </is>
    </oc>
    <nc r="A23"/>
  </rcc>
  <rcc rId="15268" sId="1">
    <oc r="A24" t="inlineStr">
      <is>
        <t>Капитальный ремонт жилых помещений для педагогических работников, работников культуры и здравоохранения в населенных пунктах Туруханского района</t>
      </is>
    </oc>
    <nc r="A24"/>
  </rcc>
  <rcc rId="15269" sId="1">
    <oc r="A25" t="inlineStr">
      <is>
        <t>Оснащение муниципальных жилых помещений приборами учета холодного и горячего водоснабжения в жилых помещениях</t>
      </is>
    </oc>
    <nc r="A25"/>
  </rcc>
  <rcc rId="15270" sId="1">
    <oc r="A28" t="inlineStr">
      <is>
        <t>Обеспечение деятельности (оказание услуг) подведомственных учреждений (кап. ремонт МКОУ "СШ г. Игарка им. В. П. Астафьева")</t>
      </is>
    </oc>
    <nc r="A28"/>
  </rcc>
  <rcc rId="15271" sId="1">
    <oc r="A27" t="inlineStr">
      <is>
        <t>Обеспечение деятельности (оказание услуг) подведомственных учреждений (кап. ремонт МКДОУ "Теремок" с. Верещагино)</t>
      </is>
    </oc>
    <nc r="A27"/>
  </rcc>
  <rcc rId="15272" sId="1">
    <oc r="A26" t="inlineStr">
      <is>
        <t>Снос аварийных домов (экономия по результатам торгов)</t>
      </is>
    </oc>
    <nc r="A26"/>
  </rcc>
  <rcc rId="15273" sId="1">
    <oc r="A29" t="inlineStr">
      <is>
        <t>Обеспечение деятельности (оказание услуг) подведомственных учреждений (кап. ремонт МКОУ "СШ г. Игарка им. В. П. Астафьева")</t>
      </is>
    </oc>
    <nc r="A29"/>
  </rcc>
  <rcc rId="15274" sId="1">
    <oc r="A33" t="inlineStr">
      <is>
        <t>Руководство и управление в сфере установленных функций органов местного самоуправления</t>
      </is>
    </oc>
    <nc r="A33"/>
  </rcc>
  <rcc rId="15275" sId="1">
    <oc r="A37" t="inlineStr">
      <is>
        <t>Расходы на гашение задолженности по решениям суда в рамках непрограммных расходов общего характера (КВСР 240)</t>
      </is>
    </oc>
    <nc r="A37"/>
  </rcc>
  <rcc rId="15276" sId="1">
    <oc r="A38" t="inlineStr">
      <is>
    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 (КВСР 247)</t>
      </is>
    </oc>
    <nc r="A38"/>
  </rcc>
  <rcc rId="15277" sId="1">
    <oc r="A39" t="inlineStr">
      <is>
        <t>Расходы на возмещение энергоснабжающим организациям за электроэнергию, поставляемую религиозным организациям, содержащимся за счет прихожан  (КВСР 247)</t>
      </is>
    </oc>
    <nc r="A39"/>
  </rcc>
  <rcc rId="15278" sId="1">
    <oc r="A40" t="inlineStr">
      <is>
    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  (КВСР 240)</t>
      </is>
    </oc>
    <nc r="A40"/>
  </rcc>
  <rcc rId="15279" sId="1">
    <oc r="A42" t="inlineStr">
      <is>
    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 (КВСР 247)</t>
      </is>
    </oc>
    <nc r="A42"/>
  </rcc>
  <rcc rId="15280" sId="1">
    <oc r="A44" t="inlineStr">
      <is>
    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(КВСР 247)</t>
      </is>
    </oc>
    <nc r="A44"/>
  </rcc>
  <rcc rId="15281" sId="1">
    <oc r="A45" t="inlineStr">
      <is>
    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(КВСР 247)</t>
      </is>
    </oc>
    <nc r="A45"/>
  </rcc>
  <rcc rId="15282" sId="1">
    <oc r="A47" t="inlineStr">
      <is>
    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 (КВСР 240)</t>
      </is>
    </oc>
    <nc r="A47"/>
  </rcc>
  <rcc rId="15283" sId="1">
    <oc r="A49" t="inlineStr">
      <is>
    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(КВСР 247)</t>
      </is>
    </oc>
    <nc r="A49"/>
  </rcc>
  <rcc rId="15284" sId="1">
    <oc r="A51" t="inlineStr">
      <is>
        <t>Расходы  по организаций общественных работ и временной занятости граждан, испытывающих трудности в поиске работы (КВСР 241)</t>
      </is>
    </oc>
    <nc r="A51"/>
  </rcc>
  <rcc rId="15285" sId="1">
    <oc r="A50" t="inlineStr">
      <is>
        <t>Снос аварийных домов (КВСР 247)</t>
      </is>
    </oc>
    <nc r="A50"/>
  </rcc>
  <rcc rId="15286" sId="1">
    <oc r="A52" t="inlineStr">
      <is>
        <t>Расходы по содержанию жилищного фонда сельсовета (пустующее жилье) (КВСР 241)</t>
      </is>
    </oc>
    <nc r="A52"/>
  </rcc>
  <rcc rId="15287" sId="1">
    <oc r="A54" t="inlineStr">
      <is>
    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(КВСР 247)</t>
      </is>
    </oc>
    <nc r="A54"/>
  </rcc>
  <rcc rId="15288" sId="1">
    <oc r="A56" t="inlineStr">
      <is>
    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(КВСР 247)</t>
      </is>
    </oc>
    <nc r="A56"/>
  </rcc>
  <rcc rId="15289" sId="1">
    <oc r="A57" t="inlineStr">
      <is>
    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(КВСР 247)</t>
      </is>
    </oc>
    <nc r="A57"/>
  </rcc>
  <rcc rId="15290" sId="1">
    <oc r="A58" t="inlineStr">
      <is>
        <t>Исполнение Решения Арбитражного суда Красноярского края (КВСР 240)</t>
      </is>
    </oc>
    <nc r="A58"/>
  </rcc>
  <rcc rId="15291" sId="1">
    <oc r="A59" t="inlineStr">
      <is>
    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(КВСР 247)</t>
      </is>
    </oc>
    <nc r="A59"/>
  </rcc>
  <rcc rId="15292" sId="1">
    <oc r="A60" t="inlineStr">
      <is>
        <t>Расходы  по организаций общественных работ и временной занятости граждан, испытывающих трудности в поиске работы (КВСР 241)</t>
      </is>
    </oc>
    <nc r="A60"/>
  </rcc>
  <rcc rId="15293" sId="1">
    <oc r="A68" t="inlineStr">
      <is>
    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"Обеспечение доступности платы граждан" государственной программы Красноярского края "Реформирование и модернизация жилищно-коммунального хозяйства")</t>
      </is>
    </oc>
    <nc r="A68"/>
  </rcc>
  <rcc rId="15294" sId="1">
    <oc r="A69" t="inlineStr">
      <is>
        <t>Прочие безвозмездные поступления от негосударственных организаций в бюджеты муниципальных районов (ВАНКОР)</t>
      </is>
    </oc>
    <nc r="A69"/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D973A29-B18A-4300-8735-40F4D5040C33}" action="delete"/>
  <rdn rId="0" localSheetId="1" customView="1" name="Z_9D973A29_B18A_4300_8735_40F4D5040C33_.wvu.PrintArea" hidden="1" oldHidden="1">
    <formula>'крайний вариант'!$A$1:$K$92</formula>
    <oldFormula>'крайний вариант'!$A$1:$K$92</oldFormula>
  </rdn>
  <rdn rId="0" localSheetId="1" customView="1" name="Z_9D973A29_B18A_4300_8735_40F4D5040C33_.wvu.Cols" hidden="1" oldHidden="1">
    <formula>'крайний вариант'!$B:$D</formula>
    <oldFormula>'крайний вариант'!$B:$D</oldFormula>
  </rdn>
  <rdn rId="0" localSheetId="1" customView="1" name="Z_9D973A29_B18A_4300_8735_40F4D5040C33_.wvu.FilterData" hidden="1" oldHidden="1">
    <formula>'крайний вариант'!$A$7:$M$42</formula>
    <oldFormula>'крайний вариант'!$A$7:$M$42</oldFormula>
  </rdn>
  <rcv guid="{9D973A29-B18A-4300-8735-40F4D5040C33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98" sId="1">
    <oc r="A1" t="inlineStr">
      <is>
        <r>
          <t>Материалы сессия</t>
        </r>
        <r>
          <rPr>
            <b/>
            <u/>
            <sz val="12"/>
            <rFont val="Times New Roman"/>
            <family val="1"/>
            <charset val="204"/>
          </rPr>
          <t xml:space="preserve">2025 год </t>
        </r>
      </is>
    </oc>
    <nc r="A1" t="inlineStr">
      <is>
        <r>
          <t>Материалы сессия</t>
        </r>
        <r>
          <rPr>
            <b/>
            <u/>
            <sz val="12"/>
            <rFont val="Times New Roman"/>
            <family val="1"/>
            <charset val="204"/>
          </rPr>
          <t xml:space="preserve">2026 год </t>
        </r>
      </is>
    </nc>
  </rcc>
  <rcc rId="15299" sId="1">
    <oc r="A4" t="inlineStr">
      <is>
        <t xml:space="preserve">Внесение изменений на 2025 год </t>
      </is>
    </oc>
    <nc r="A4" t="inlineStr">
      <is>
        <t xml:space="preserve">Внесение изменений на 2026 год </t>
      </is>
    </nc>
  </rcc>
  <rcc rId="15300" sId="1">
    <oc r="E4" t="inlineStr">
      <is>
        <t>2025 изменения на сессию</t>
      </is>
    </oc>
    <nc r="E4" t="inlineStr">
      <is>
        <t>2026 изменения на сессию</t>
      </is>
    </nc>
  </rcc>
  <rcc rId="15301" sId="1">
    <oc r="J4" t="inlineStr">
      <is>
        <t>2026 год всего (собст+целевые)</t>
      </is>
    </oc>
    <nc r="J4" t="inlineStr">
      <is>
        <t>2027 год всего (собст+целевые)</t>
      </is>
    </nc>
  </rcc>
  <rcc rId="15302" sId="1">
    <oc r="K4" t="inlineStr">
      <is>
        <t>2027 год всего (собст+целевые)</t>
      </is>
    </oc>
    <nc r="K4" t="inlineStr">
      <is>
        <t>2028 год всего (собст+целевые)</t>
      </is>
    </nc>
  </rcc>
  <rcc rId="15303" sId="1">
    <oc r="E64" t="inlineStr">
      <is>
        <t>2025</t>
      </is>
    </oc>
    <nc r="E64" t="inlineStr">
      <is>
        <t>2026</t>
      </is>
    </nc>
  </rcc>
  <rcc rId="15304" sId="1">
    <oc r="J64" t="inlineStr">
      <is>
        <t>2026 год всего (собст+целевые)</t>
      </is>
    </oc>
    <nc r="J64" t="inlineStr">
      <is>
        <t>2027 год всего (собст+целевые)</t>
      </is>
    </nc>
  </rcc>
  <rcc rId="15305" sId="1">
    <oc r="K64" t="inlineStr">
      <is>
        <t>2027 год всего (собст+целевые)</t>
      </is>
    </oc>
    <nc r="K64" t="inlineStr">
      <is>
        <t>2028 год всего (собст+целевые)</t>
      </is>
    </nc>
  </rcc>
  <rcc rId="15306" sId="1">
    <oc r="A67" t="inlineStr">
      <is>
        <t>Целевые средства дополнительно на 2025 год</t>
      </is>
    </oc>
    <nc r="A67" t="inlineStr">
      <is>
        <t>Целевые средства дополнительно на 2026 год</t>
      </is>
    </nc>
  </rcc>
  <rcc rId="15307" sId="1">
    <oc r="A81" t="inlineStr">
      <is>
        <t>Остаток по районному бюджету на 01.01.2025 г</t>
      </is>
    </oc>
    <nc r="A81" t="inlineStr">
      <is>
        <t>Остаток по районному бюджету на 01.01.2026 г</t>
      </is>
    </nc>
  </rcc>
  <rcc rId="15308" sId="1">
    <oc r="A83" t="inlineStr">
      <is>
        <t xml:space="preserve">Нераспределенный остаток на ФУ в 2025 г. ВАНКОР  </t>
      </is>
    </oc>
    <nc r="A83" t="inlineStr">
      <is>
        <t xml:space="preserve">Нераспределенный остаток на ФУ в 2026 г. ВАНКОР  </t>
      </is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29" sId="1">
    <oc r="G84">
      <f>12599848.46+0.54</f>
    </oc>
    <nc r="G84"/>
  </rcc>
  <rcc rId="15330" sId="1" numFmtId="4">
    <oc r="G85">
      <v>2288237.5499999998</v>
    </oc>
    <nc r="G85"/>
  </rcc>
  <rcc rId="15331" sId="1" numFmtId="4">
    <oc r="G89">
      <v>3000000</v>
    </oc>
    <nc r="G89"/>
  </rcc>
  <rcc rId="15332" sId="1" numFmtId="4">
    <oc r="G90">
      <v>13205001.73</v>
    </oc>
    <nc r="G90"/>
  </rcc>
  <rcc rId="15333" sId="1">
    <oc r="G83">
      <f>18509364.72</f>
    </oc>
    <nc r="G83"/>
  </rcc>
  <rcc rId="15334" sId="1">
    <oc r="F76">
      <f>790000000-250000000-16000000</f>
    </oc>
    <nc r="F76"/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335" sId="1" ref="A69:XFD69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336" sId="1" ref="A69:XFD69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337" sId="1" ref="A69:XFD69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вариант'!$A$7:$M$42</formula>
    <oldFormula>'крайний вариант'!$A$7:$M$42</oldFormula>
  </rdn>
  <rcv guid="{678A9D6A-CD2F-4FC5-ADAB-B9CA298D42A2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40" sId="1">
    <oc r="E68">
      <f>F68+G68</f>
    </oc>
    <nc r="E68">
      <f>F68+G68</f>
    </nc>
  </rcc>
  <rcc rId="15341" sId="1">
    <nc r="E69">
      <f>F69+G69</f>
    </nc>
  </rcc>
  <rcc rId="15342" sId="1">
    <nc r="E70">
      <f>F70+G70</f>
    </nc>
  </rcc>
  <rcc rId="15343" sId="1">
    <nc r="E71">
      <f>F71+G71</f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44" sId="1" numFmtId="4">
    <nc r="G68">
      <v>14300</v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45" sId="1" numFmtId="4">
    <nc r="J68">
      <v>-1000</v>
    </nc>
  </rcc>
  <rcc rId="15346" sId="1">
    <oc r="L68" t="inlineStr">
      <is>
        <t>0340075700</t>
      </is>
    </oc>
    <nc r="L68"/>
  </rcc>
  <rcc rId="15347" sId="1">
    <oc r="L72" t="inlineStr">
      <is>
        <t>0110082710</t>
      </is>
    </oc>
    <nc r="L72"/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48" sId="1" numFmtId="4">
    <nc r="K68">
      <v>13900</v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A15" start="0" length="0">
    <dxf>
      <font>
        <sz val="12"/>
        <name val="Times New Roman"/>
        <family val="1"/>
        <charset val="204"/>
      </font>
      <numFmt numFmtId="164" formatCode="?"/>
      <fill>
        <patternFill patternType="solid">
          <bgColor theme="0"/>
        </patternFill>
      </fill>
      <alignment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690" sId="1">
    <nc r="A15" t="inlineStr">
      <is>
    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</t>
      </is>
    </nc>
  </rcc>
  <rcc rId="15691" sId="1" xfDxf="1" dxf="1">
    <nc r="A16" t="inlineStr">
      <is>
    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</t>
      </is>
    </nc>
    <ndxf>
      <font>
        <sz val="12"/>
        <name val="Times New Roman"/>
        <family val="1"/>
        <charset val="204"/>
      </font>
      <numFmt numFmtId="164" formatCode="?"/>
      <fill>
        <patternFill patternType="solid">
          <bgColor theme="0"/>
        </patternFill>
      </fill>
      <alignment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92" sId="1" xfDxf="1" dxf="1">
    <nc r="A17" t="inlineStr">
      <is>
    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дела"</t>
      </is>
    </nc>
    <ndxf>
      <font>
        <sz val="12"/>
        <name val="Times New Roman"/>
        <family val="1"/>
        <charset val="204"/>
      </font>
      <numFmt numFmtId="164" formatCode="?"/>
      <fill>
        <patternFill patternType="solid">
          <bgColor theme="0"/>
        </patternFill>
      </fill>
      <alignment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93" sId="1" xfDxf="1" dxf="1">
    <nc r="A18" t="inlineStr">
      <is>
        <t>Осуществление государственных полномочий в области охраны труда по государственному управлению охраной труда</t>
      </is>
    </nc>
    <ndxf>
      <font>
        <sz val="12"/>
        <name val="Times New Roman"/>
        <family val="1"/>
        <charset val="204"/>
      </font>
      <numFmt numFmtId="164" formatCode="?"/>
      <fill>
        <patternFill patternType="solid">
          <bgColor theme="0"/>
        </patternFill>
      </fill>
      <alignment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694" sId="1" xfDxf="1" dxf="1">
    <nc r="A19" t="inlineStr">
      <is>
        <t>Осуществление государственных полномочий по опеке и попечительству в отношении совершеннолетних граждан, а также в сфере патронажа</t>
      </is>
    </nc>
    <ndxf>
      <font>
        <sz val="12"/>
        <name val="Times New Roman"/>
        <family val="1"/>
        <charset val="204"/>
      </font>
      <fill>
        <patternFill patternType="solid">
          <bgColor theme="0"/>
        </patternFill>
      </fill>
      <alignment vertical="center" wrapText="1" shrinkToFi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695" sId="1" ref="A11:XFD11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70:$XFD$72" dn="Z_88C336E2_DEA0_4FEC_A5C4_66485F95BE03_.wvu.Rows" sId="1"/>
    <undo index="8" exp="area" ref3D="1" dr="$A$48:$XFD$48" dn="Z_88C336E2_DEA0_4FEC_A5C4_66485F95BE03_.wvu.Rows" sId="1"/>
    <undo index="6" exp="area" ref3D="1" dr="$A$46:$XFD$46" dn="Z_88C336E2_DEA0_4FEC_A5C4_66485F95BE03_.wvu.Rows" sId="1"/>
    <undo index="4" exp="area" ref3D="1" dr="$A$42:$XFD$42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46:$XFD$46" dn="Z_773C9A6D_D94C_4F11_A27E_04EF47427F4D_.wvu.Rows" sId="1"/>
  </rrc>
  <rrc rId="15696" sId="1" ref="A8:XFD9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71:$XFD$73" dn="Z_88C336E2_DEA0_4FEC_A5C4_66485F95BE03_.wvu.Rows" sId="1"/>
    <undo index="8" exp="area" ref3D="1" dr="$A$49:$XFD$49" dn="Z_88C336E2_DEA0_4FEC_A5C4_66485F95BE03_.wvu.Rows" sId="1"/>
    <undo index="6" exp="area" ref3D="1" dr="$A$47:$XFD$47" dn="Z_88C336E2_DEA0_4FEC_A5C4_66485F95BE03_.wvu.Rows" sId="1"/>
    <undo index="4" exp="area" ref3D="1" dr="$A$43:$XFD$43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47:$XFD$47" dn="Z_773C9A6D_D94C_4F11_A27E_04EF47427F4D_.wvu.Rows" sId="1"/>
  </rrc>
  <rrc rId="15697" sId="1" ref="A8:XFD9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73:$XFD$75" dn="Z_88C336E2_DEA0_4FEC_A5C4_66485F95BE03_.wvu.Rows" sId="1"/>
    <undo index="8" exp="area" ref3D="1" dr="$A$51:$XFD$51" dn="Z_88C336E2_DEA0_4FEC_A5C4_66485F95BE03_.wvu.Rows" sId="1"/>
    <undo index="6" exp="area" ref3D="1" dr="$A$49:$XFD$49" dn="Z_88C336E2_DEA0_4FEC_A5C4_66485F95BE03_.wvu.Rows" sId="1"/>
    <undo index="4" exp="area" ref3D="1" dr="$A$45:$XFD$45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49:$XFD$49" dn="Z_773C9A6D_D94C_4F11_A27E_04EF47427F4D_.wvu.Rows" sId="1"/>
  </rrc>
  <rrc rId="15698" sId="1" ref="A8:XFD9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75:$XFD$77" dn="Z_88C336E2_DEA0_4FEC_A5C4_66485F95BE03_.wvu.Rows" sId="1"/>
    <undo index="8" exp="area" ref3D="1" dr="$A$53:$XFD$53" dn="Z_88C336E2_DEA0_4FEC_A5C4_66485F95BE03_.wvu.Rows" sId="1"/>
    <undo index="6" exp="area" ref3D="1" dr="$A$51:$XFD$51" dn="Z_88C336E2_DEA0_4FEC_A5C4_66485F95BE03_.wvu.Rows" sId="1"/>
    <undo index="4" exp="area" ref3D="1" dr="$A$47:$XFD$47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51:$XFD$51" dn="Z_773C9A6D_D94C_4F11_A27E_04EF47427F4D_.wvu.Rows" sId="1"/>
  </rrc>
  <rrc rId="15699" sId="1" ref="A8:XFD9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77:$XFD$79" dn="Z_88C336E2_DEA0_4FEC_A5C4_66485F95BE03_.wvu.Rows" sId="1"/>
    <undo index="8" exp="area" ref3D="1" dr="$A$55:$XFD$55" dn="Z_88C336E2_DEA0_4FEC_A5C4_66485F95BE03_.wvu.Rows" sId="1"/>
    <undo index="6" exp="area" ref3D="1" dr="$A$53:$XFD$53" dn="Z_88C336E2_DEA0_4FEC_A5C4_66485F95BE03_.wvu.Rows" sId="1"/>
    <undo index="4" exp="area" ref3D="1" dr="$A$49:$XFD$49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53:$XFD$53" dn="Z_773C9A6D_D94C_4F11_A27E_04EF47427F4D_.wvu.Rows" sId="1"/>
  </rrc>
  <rrc rId="15700" sId="1" ref="A8:XFD9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79:$XFD$81" dn="Z_88C336E2_DEA0_4FEC_A5C4_66485F95BE03_.wvu.Rows" sId="1"/>
    <undo index="8" exp="area" ref3D="1" dr="$A$57:$XFD$57" dn="Z_88C336E2_DEA0_4FEC_A5C4_66485F95BE03_.wvu.Rows" sId="1"/>
    <undo index="6" exp="area" ref3D="1" dr="$A$55:$XFD$55" dn="Z_88C336E2_DEA0_4FEC_A5C4_66485F95BE03_.wvu.Rows" sId="1"/>
    <undo index="4" exp="area" ref3D="1" dr="$A$51:$XFD$51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55:$XFD$55" dn="Z_773C9A6D_D94C_4F11_A27E_04EF47427F4D_.wvu.Rows" sId="1"/>
  </rrc>
  <rfmt sheetId="1" sqref="A8:K17">
    <dxf>
      <fill>
        <patternFill>
          <bgColor theme="0"/>
        </patternFill>
      </fill>
    </dxf>
  </rfmt>
  <rrc rId="15701" sId="1" ref="A9:XFD17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81:$XFD$83" dn="Z_88C336E2_DEA0_4FEC_A5C4_66485F95BE03_.wvu.Rows" sId="1"/>
    <undo index="8" exp="area" ref3D="1" dr="$A$59:$XFD$59" dn="Z_88C336E2_DEA0_4FEC_A5C4_66485F95BE03_.wvu.Rows" sId="1"/>
    <undo index="6" exp="area" ref3D="1" dr="$A$57:$XFD$57" dn="Z_88C336E2_DEA0_4FEC_A5C4_66485F95BE03_.wvu.Rows" sId="1"/>
    <undo index="4" exp="area" ref3D="1" dr="$A$53:$XFD$53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57:$XFD$57" dn="Z_773C9A6D_D94C_4F11_A27E_04EF47427F4D_.wvu.Rows" sId="1"/>
  </rrc>
  <rrc rId="15702" sId="1" ref="A9:XFD17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90:$XFD$92" dn="Z_88C336E2_DEA0_4FEC_A5C4_66485F95BE03_.wvu.Rows" sId="1"/>
    <undo index="8" exp="area" ref3D="1" dr="$A$68:$XFD$68" dn="Z_88C336E2_DEA0_4FEC_A5C4_66485F95BE03_.wvu.Rows" sId="1"/>
    <undo index="6" exp="area" ref3D="1" dr="$A$66:$XFD$66" dn="Z_88C336E2_DEA0_4FEC_A5C4_66485F95BE03_.wvu.Rows" sId="1"/>
    <undo index="4" exp="area" ref3D="1" dr="$A$62:$XFD$62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66:$XFD$66" dn="Z_773C9A6D_D94C_4F11_A27E_04EF47427F4D_.wvu.Rows" sId="1"/>
  </rrc>
  <rcc rId="15703" sId="1" odxf="1" dxf="1">
    <nc r="E8">
      <f>F8+G8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04" sId="1" odxf="1" dxf="1">
    <nc r="E9">
      <f>F9+G9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05" sId="1" odxf="1" dxf="1">
    <nc r="E10">
      <f>F10+G10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06" sId="1" odxf="1" dxf="1">
    <nc r="E11">
      <f>F11+G11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07" sId="1" odxf="1" dxf="1">
    <nc r="E12">
      <f>F12+G12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08" sId="1" odxf="1" dxf="1">
    <nc r="E13">
      <f>F13+G13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09" sId="1" odxf="1" dxf="1">
    <nc r="E14">
      <f>F14+G14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10" sId="1" odxf="1" dxf="1">
    <nc r="E15">
      <f>F15+G15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11" sId="1" odxf="1" dxf="1">
    <nc r="E16">
      <f>F16+G16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12" sId="1" odxf="1" dxf="1">
    <nc r="E17">
      <f>F17+G17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13" sId="1" odxf="1" dxf="1">
    <nc r="E18">
      <f>F18+G18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14" sId="1" odxf="1" dxf="1">
    <nc r="E19">
      <f>F19+G19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15" sId="1" odxf="1" dxf="1">
    <nc r="E20">
      <f>F20+G20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16" sId="1" odxf="1" dxf="1">
    <nc r="E21">
      <f>F21+G21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17" sId="1" odxf="1" dxf="1">
    <nc r="E22">
      <f>F22+G22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18" sId="1" odxf="1" dxf="1">
    <nc r="E23">
      <f>F23+G23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19" sId="1" odxf="1" dxf="1">
    <nc r="E24">
      <f>F24+G24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20" sId="1" odxf="1" dxf="1">
    <nc r="E25">
      <f>F25+G25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21" sId="1" odxf="1" dxf="1">
    <nc r="E26">
      <f>F26+G26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22" sId="1" odxf="1" dxf="1">
    <nc r="E27">
      <f>F27+G27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23" sId="1" odxf="1" dxf="1">
    <nc r="E28">
      <f>F28+G28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24" sId="1" odxf="1" dxf="1">
    <nc r="E29">
      <f>F29+G29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25" sId="1" odxf="1" dxf="1">
    <nc r="E30">
      <f>F30+G30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26" sId="1" odxf="1" dxf="1">
    <nc r="E31">
      <f>F31+G31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27" sId="1" odxf="1" dxf="1">
    <nc r="E32">
      <f>F32+G32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28" sId="1" odxf="1" dxf="1">
    <nc r="E33">
      <f>F33+G33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29" sId="1" odxf="1" dxf="1">
    <nc r="E34">
      <f>F34+G34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30" sId="1" odxf="1" dxf="1">
    <nc r="E35">
      <f>F35+G35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fmt sheetId="1" sqref="A39:K39">
    <dxf>
      <fill>
        <patternFill>
          <bgColor theme="0"/>
        </patternFill>
      </fill>
    </dxf>
  </rfmt>
  <rcc rId="15731" sId="1" odxf="1" dxf="1">
    <nc r="E39">
      <f>F39+G39</f>
    </nc>
    <odxf>
      <fill>
        <patternFill>
          <bgColor theme="0"/>
        </patternFill>
      </fill>
    </odxf>
    <ndxf>
      <fill>
        <patternFill>
          <bgColor rgb="FFFFFFCC"/>
        </patternFill>
      </fill>
    </ndxf>
  </rcc>
  <rcc rId="15732" sId="1">
    <nc r="A8" t="inlineStr">
      <is>
        <t>Кредиторская задолженность за 2025 год</t>
      </is>
    </nc>
  </rcc>
  <rfmt sheetId="1" sqref="A8" start="0" length="2147483647">
    <dxf>
      <font>
        <b val="0"/>
      </font>
    </dxf>
  </rfmt>
  <rcc rId="15733" sId="1" numFmtId="4">
    <nc r="F8">
      <v>39079138.189999998</v>
    </nc>
  </rcc>
  <rfmt sheetId="1" sqref="F8" start="0" length="2147483647">
    <dxf>
      <font>
        <b val="0"/>
      </font>
    </dxf>
  </rfmt>
  <rcc rId="15734" sId="1">
    <oc r="F7">
      <f>SUM((F36:F37))</f>
    </oc>
    <nc r="F7">
      <f>SUM((F8:F37))</f>
    </nc>
  </rcc>
  <rcc rId="15735" sId="1">
    <nc r="A39" t="inlineStr">
      <is>
        <t xml:space="preserve">Муниципальный долг </t>
      </is>
    </nc>
  </rcc>
  <rcc rId="15736" sId="1">
    <nc r="A40" t="inlineStr">
      <is>
        <t xml:space="preserve">МБТ </t>
      </is>
    </nc>
  </rcc>
  <rcv guid="{9D973A29-B18A-4300-8735-40F4D5040C33}" action="delete"/>
  <rdn rId="0" localSheetId="1" customView="1" name="Z_9D973A29_B18A_4300_8735_40F4D5040C33_.wvu.PrintArea" hidden="1" oldHidden="1">
    <formula>'крайний вариант'!$A$1:$K$157</formula>
    <oldFormula>'крайний вариант'!$A$1:$K$157</oldFormula>
  </rdn>
  <rdn rId="0" localSheetId="1" customView="1" name="Z_9D973A29_B18A_4300_8735_40F4D5040C33_.wvu.Cols" hidden="1" oldHidden="1">
    <formula>'крайний вариант'!$B:$D</formula>
    <oldFormula>'крайний вариант'!$B:$D</oldFormula>
  </rdn>
  <rdn rId="0" localSheetId="1" customView="1" name="Z_9D973A29_B18A_4300_8735_40F4D5040C33_.wvu.FilterData" hidden="1" oldHidden="1">
    <formula>'крайний вариант'!$A$7:$M$84</formula>
    <oldFormula>'крайний вариант'!$A$7:$M$84</oldFormula>
  </rdn>
  <rcv guid="{9D973A29-B18A-4300-8735-40F4D5040C33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9:A40" start="0" length="2147483647">
    <dxf>
      <font>
        <b val="0"/>
      </font>
    </dxf>
  </rfmt>
  <rcc rId="15740" sId="1" numFmtId="4">
    <nc r="F39">
      <v>1900000</v>
    </nc>
  </rcc>
  <rcc rId="15741" sId="1" numFmtId="4">
    <nc r="F40">
      <v>130000000</v>
    </nc>
  </rcc>
  <rcc rId="15742" sId="1">
    <nc r="A9" t="inlineStr">
      <is>
        <t>Родительская плата</t>
      </is>
    </nc>
  </rcc>
  <rcc rId="15743" sId="1" numFmtId="4">
    <nc r="F9">
      <v>1029420.5</v>
    </nc>
  </rcc>
  <rfmt sheetId="1" sqref="A9:A37" start="0" length="2147483647">
    <dxf>
      <font>
        <b val="0"/>
      </font>
    </dxf>
  </rfmt>
  <rfmt sheetId="1" sqref="F9" start="0" length="2147483647">
    <dxf>
      <font>
        <b val="0"/>
      </font>
    </dxf>
  </rfmt>
  <rfmt sheetId="1" sqref="F10:F37" start="0" length="2147483647">
    <dxf>
      <font>
        <b val="0"/>
      </font>
    </dxf>
  </rfmt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44" sId="1">
    <nc r="A49" t="inlineStr">
      <is>
        <t>Содержание общественных бань</t>
      </is>
    </nc>
  </rcc>
  <rcc rId="15745" sId="1">
    <nc r="A50" t="inlineStr">
      <is>
        <t xml:space="preserve">Расходы Светлогорского территориального отдела на выполнение работ по капитальному ремонту инженерных сетей водоснабжения, водоотведения и отопления здания МКОУ "Средняя школа №10" п. Светлогорск </t>
      </is>
    </nc>
  </rcc>
  <rcc rId="15746" sId="1" numFmtId="4">
    <nc r="G9">
      <v>1029420.5</v>
    </nc>
  </rcc>
  <rcc rId="15747" sId="1" numFmtId="4">
    <oc r="F9">
      <v>1029420.5</v>
    </oc>
    <nc r="F9"/>
  </rcc>
  <rfmt sheetId="1" sqref="G9" start="0" length="2147483647">
    <dxf>
      <font>
        <b val="0"/>
      </font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48" sId="1">
    <nc r="L49" t="inlineStr">
      <is>
        <t>7467</t>
      </is>
    </nc>
  </rcc>
  <rcc rId="15749" sId="1" numFmtId="4">
    <nc r="G49">
      <v>315100</v>
    </nc>
  </rcc>
  <rcc rId="15750" sId="1">
    <nc r="E49">
      <f>F49+G49</f>
    </nc>
  </rcc>
  <rcc rId="15751" sId="1" numFmtId="4">
    <nc r="J49">
      <v>315100</v>
    </nc>
  </rcc>
  <rcc rId="15752" sId="1" odxf="1" dxf="1" numFmtId="4">
    <nc r="K49">
      <v>315100</v>
    </nc>
    <odxf>
      <border outline="0">
        <right/>
      </border>
    </odxf>
    <ndxf>
      <border outline="0">
        <right style="thin">
          <color indexed="64"/>
        </right>
      </border>
    </ndxf>
  </rcc>
  <rcc rId="15753" sId="1" numFmtId="4">
    <nc r="G50">
      <v>22800</v>
    </nc>
  </rcc>
  <rcc rId="15754" sId="1">
    <nc r="E50">
      <f>F50+G50</f>
    </nc>
  </rcc>
  <rcc rId="15755" sId="1" numFmtId="4">
    <nc r="J50">
      <v>22800</v>
    </nc>
  </rcc>
  <rcc rId="15756" sId="1" numFmtId="4">
    <nc r="K50">
      <v>22800</v>
    </nc>
  </rcc>
  <rcc rId="15757" sId="1">
    <nc r="L50" t="inlineStr">
      <is>
        <t>7846</t>
      </is>
    </nc>
  </rcc>
  <rcc rId="15758" sId="1">
    <nc r="L51" t="inlineStr">
      <is>
        <t>И7483</t>
      </is>
    </nc>
  </rcc>
  <rcc rId="15759" sId="1">
    <nc r="L52" t="inlineStr">
      <is>
        <t>И7484</t>
      </is>
    </nc>
  </rcc>
  <rcc rId="15760" sId="1" numFmtId="4">
    <nc r="G51">
      <v>7.4</v>
    </nc>
  </rcc>
  <rcc rId="15761" sId="1">
    <nc r="E51">
      <f>F51+G51</f>
    </nc>
  </rcc>
  <rcc rId="15762" sId="1" numFmtId="4">
    <nc r="G52">
      <v>18.3</v>
    </nc>
  </rcc>
  <rcc rId="15763" sId="1">
    <nc r="E52">
      <f>F52+G52</f>
    </nc>
  </rcc>
  <rcc rId="15764" sId="1" numFmtId="4">
    <nc r="J51">
      <v>81.489999999999995</v>
    </nc>
  </rcc>
  <rcc rId="15765" sId="1" numFmtId="4">
    <nc r="J52">
      <v>33.65</v>
    </nc>
  </rcc>
  <rcv guid="{BF7053F1-7808-4856-B12A-CE661FE9C2EF}" action="delete"/>
  <rdn rId="0" localSheetId="1" customView="1" name="Z_BF7053F1_7808_4856_B12A_CE661FE9C2EF_.wvu.PrintArea" hidden="1" oldHidden="1">
    <formula>'крайний вариант'!$A$1:$K$157</formula>
    <oldFormula>'крайний вариант'!$A$1:$K$157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вариант'!$A$7:$M$84</formula>
    <oldFormula>'крайний вариант'!$A$7:$M$84</oldFormula>
  </rdn>
  <rcv guid="{BF7053F1-7808-4856-B12A-CE661FE9C2EF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69" sId="1" numFmtId="4">
    <nc r="F49">
      <v>-27845385</v>
    </nc>
  </rcc>
  <rcc rId="15770" sId="1" numFmtId="4">
    <nc r="F50">
      <v>-20059331</v>
    </nc>
  </rcc>
  <rcc rId="15771" sId="1" numFmtId="4">
    <nc r="G50">
      <v>20059331</v>
    </nc>
  </rcc>
  <rcft rId="15753" sheetId="1"/>
  <rcc rId="15772" sId="1">
    <nc r="A59" t="inlineStr">
      <is>
        <t>Содержание общественных бань</t>
      </is>
    </nc>
  </rcc>
  <rcc rId="15773" sId="1" numFmtId="4">
    <nc r="F59">
      <v>27845385</v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74" sId="1">
    <nc r="L53" t="inlineStr">
      <is>
        <t>7412</t>
      </is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75" sId="1">
    <nc r="A56" t="inlineStr">
      <is>
        <t xml:space="preserve">Оплата коммунальных услуг в д.Сургутиха и п.Бахта тепловой энергии (нерегулируемые тарифы) </t>
      </is>
    </nc>
  </rcc>
  <rcc rId="15776" sId="1" numFmtId="4">
    <nc r="F56">
      <v>4618862</v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77" sId="1" numFmtId="4">
    <nc r="G53">
      <v>315100</v>
    </nc>
  </rcc>
  <rcc rId="15778" sId="1" numFmtId="4">
    <oc r="G49">
      <v>315100</v>
    </oc>
    <nc r="G49"/>
  </rcc>
  <rcc rId="15779" sId="1" numFmtId="4">
    <oc r="J49">
      <v>315100</v>
    </oc>
    <nc r="J49"/>
  </rcc>
  <rcc rId="15780" sId="1" numFmtId="4">
    <oc r="K49">
      <v>315100</v>
    </oc>
    <nc r="K49"/>
  </rcc>
  <rcc rId="15781" sId="1">
    <oc r="L49" t="inlineStr">
      <is>
        <t>7467</t>
      </is>
    </oc>
    <nc r="L49"/>
  </rcc>
  <rcc rId="15782" sId="1">
    <oc r="L53" t="inlineStr">
      <is>
        <t>7412</t>
      </is>
    </oc>
    <nc r="L53" t="inlineStr">
      <is>
        <t>7467</t>
      </is>
    </nc>
  </rcc>
  <rcc rId="15783" sId="1" numFmtId="4">
    <nc r="J53">
      <v>315100</v>
    </nc>
  </rcc>
  <rcc rId="15784" sId="1" odxf="1" dxf="1" numFmtId="4">
    <nc r="K53">
      <v>315100</v>
    </nc>
    <odxf>
      <border outline="0">
        <right/>
      </border>
    </odxf>
    <ndxf>
      <border outline="0">
        <right style="thin">
          <color indexed="64"/>
        </right>
      </border>
    </ndxf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85" sId="1">
    <nc r="L54" t="inlineStr">
      <is>
        <t>7412</t>
      </is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86" sId="1" numFmtId="4">
    <nc r="G54">
      <v>3085500</v>
    </nc>
  </rcc>
  <rcc rId="15787" sId="1" odxf="1" dxf="1" numFmtId="4">
    <nc r="J54">
      <v>3085500</v>
    </nc>
    <odxf>
      <fill>
        <patternFill patternType="none">
          <bgColor indexed="65"/>
        </patternFill>
      </fill>
      <alignment shrinkToFit="0"/>
    </odxf>
    <ndxf>
      <fill>
        <patternFill patternType="solid">
          <bgColor theme="0"/>
        </patternFill>
      </fill>
      <alignment shrinkToFit="1"/>
    </ndxf>
  </rcc>
  <rcc rId="15788" sId="1" odxf="1" dxf="1" numFmtId="4">
    <nc r="K54">
      <v>3085500</v>
    </nc>
    <odxf>
      <fill>
        <patternFill patternType="none">
          <bgColor indexed="65"/>
        </patternFill>
      </fill>
      <alignment shrinkToFit="0"/>
      <border outline="0">
        <right style="medium">
          <color indexed="64"/>
        </right>
      </border>
    </odxf>
    <ndxf>
      <fill>
        <patternFill patternType="solid">
          <bgColor theme="0"/>
        </patternFill>
      </fill>
      <alignment shrinkToFit="1"/>
      <border outline="0">
        <right style="thin">
          <color indexed="64"/>
        </right>
      </border>
    </ndxf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89" sId="1">
    <nc r="A60" t="inlineStr">
      <is>
        <t>Снос нежилых зданий в населенных пунктах Туруханского муниципального округа</t>
      </is>
    </nc>
  </rcc>
  <rcc rId="15790" sId="1">
    <nc r="A61" t="inlineStr">
      <is>
        <t>Расходы Туруханского территориального отдела администрации Туруханского муниципального округа на снос аварийных домов</t>
      </is>
    </nc>
  </rcc>
  <rcc rId="15791" sId="1">
    <nc r="A62" t="inlineStr">
      <is>
        <t xml:space="preserve">Обеспечение деятельности (оказание услуг) подведомственных образовательных учреждений </t>
      </is>
    </nc>
  </rcc>
  <rcc rId="15792" sId="1">
    <nc r="A63" t="inlineStr">
      <is>
        <t>Разработка и корректировка проектно -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</t>
      </is>
    </nc>
  </rcc>
  <rcc rId="15793" sId="1">
    <nc r="A64" t="inlineStr">
      <is>
        <t>Проведение ремонтов в муниципальных учреждениях и административных зданиях</t>
      </is>
    </nc>
  </rcc>
  <rcc rId="15794" sId="1">
    <nc r="A65" t="inlineStr">
      <is>
        <t>Подготовительные работы по устройству, устройство и содержание зимней автодороги Игарка - Светлогорск-Туруханск</t>
      </is>
    </nc>
  </rcc>
  <rcc rId="15795" sId="1">
    <nc r="A66" t="inlineStr">
      <is>
        <t xml:space="preserve">Обеспечение деятельности (оказание услуг) подведомственных образовательных учреждений </t>
      </is>
    </nc>
  </rcc>
  <rcc rId="15796" sId="1" numFmtId="4">
    <nc r="F60">
      <v>7448999.3600000003</v>
    </nc>
  </rcc>
  <rcc rId="15797" sId="1" numFmtId="4">
    <nc r="F61">
      <v>8000000</v>
    </nc>
  </rcc>
  <rcc rId="15798" sId="1" numFmtId="4">
    <nc r="F62">
      <v>35202822.369999997</v>
    </nc>
  </rcc>
  <rcc rId="15799" sId="1" numFmtId="4">
    <nc r="F63">
      <v>3505647.33</v>
    </nc>
  </rcc>
  <rcc rId="15800" sId="1" numFmtId="4">
    <nc r="F64">
      <v>7287401.29</v>
    </nc>
  </rcc>
  <rcc rId="15801" sId="1" numFmtId="4">
    <nc r="F65">
      <v>13803482</v>
    </nc>
  </rcc>
  <rcc rId="15802" sId="1" numFmtId="4">
    <nc r="F66">
      <v>17804051</v>
    </nc>
  </rcc>
  <rcc rId="15803" sId="1">
    <oc r="F57">
      <f>SUM(F58:F69)</f>
    </oc>
    <nc r="F57">
      <f>SUM(F58:F69)</f>
    </nc>
  </rcc>
  <rrc rId="15804" sId="1" ref="A74:XFD74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99:$XFD$101" dn="Z_88C336E2_DEA0_4FEC_A5C4_66485F95BE03_.wvu.Rows" sId="1"/>
    <undo index="8" exp="area" ref3D="1" dr="$A$77:$XFD$77" dn="Z_88C336E2_DEA0_4FEC_A5C4_66485F95BE03_.wvu.Rows" sId="1"/>
    <undo index="6" exp="area" ref3D="1" dr="$A$75:$XFD$75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75:$XFD$75" dn="Z_773C9A6D_D94C_4F11_A27E_04EF47427F4D_.wvu.Rows" sId="1"/>
  </rrc>
  <rrc rId="15805" sId="1" ref="A74:XFD74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100:$XFD$102" dn="Z_88C336E2_DEA0_4FEC_A5C4_66485F95BE03_.wvu.Rows" sId="1"/>
    <undo index="8" exp="area" ref3D="1" dr="$A$78:$XFD$78" dn="Z_88C336E2_DEA0_4FEC_A5C4_66485F95BE03_.wvu.Rows" sId="1"/>
    <undo index="6" exp="area" ref3D="1" dr="$A$76:$XFD$76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76:$XFD$76" dn="Z_773C9A6D_D94C_4F11_A27E_04EF47427F4D_.wvu.Rows" sId="1"/>
  </rrc>
  <rrc rId="15806" sId="1" ref="A74:XFD74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101:$XFD$103" dn="Z_88C336E2_DEA0_4FEC_A5C4_66485F95BE03_.wvu.Rows" sId="1"/>
    <undo index="8" exp="area" ref3D="1" dr="$A$79:$XFD$79" dn="Z_88C336E2_DEA0_4FEC_A5C4_66485F95BE03_.wvu.Rows" sId="1"/>
    <undo index="6" exp="area" ref3D="1" dr="$A$77:$XFD$77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77:$XFD$77" dn="Z_773C9A6D_D94C_4F11_A27E_04EF47427F4D_.wvu.Rows" sId="1"/>
  </rrc>
  <rrc rId="15807" sId="1" ref="A74:XFD74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102:$XFD$104" dn="Z_88C336E2_DEA0_4FEC_A5C4_66485F95BE03_.wvu.Rows" sId="1"/>
    <undo index="8" exp="area" ref3D="1" dr="$A$80:$XFD$80" dn="Z_88C336E2_DEA0_4FEC_A5C4_66485F95BE03_.wvu.Rows" sId="1"/>
    <undo index="6" exp="area" ref3D="1" dr="$A$78:$XFD$78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78:$XFD$78" dn="Z_773C9A6D_D94C_4F11_A27E_04EF47427F4D_.wvu.Rows" sId="1"/>
  </rrc>
  <rrc rId="15808" sId="1" ref="A74:XFD74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103:$XFD$105" dn="Z_88C336E2_DEA0_4FEC_A5C4_66485F95BE03_.wvu.Rows" sId="1"/>
    <undo index="8" exp="area" ref3D="1" dr="$A$81:$XFD$81" dn="Z_88C336E2_DEA0_4FEC_A5C4_66485F95BE03_.wvu.Rows" sId="1"/>
    <undo index="6" exp="area" ref3D="1" dr="$A$79:$XFD$79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79:$XFD$79" dn="Z_773C9A6D_D94C_4F11_A27E_04EF47427F4D_.wvu.Rows" sId="1"/>
  </rrc>
  <rrc rId="15809" sId="1" ref="A74:XFD74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104:$XFD$106" dn="Z_88C336E2_DEA0_4FEC_A5C4_66485F95BE03_.wvu.Rows" sId="1"/>
    <undo index="8" exp="area" ref3D="1" dr="$A$82:$XFD$82" dn="Z_88C336E2_DEA0_4FEC_A5C4_66485F95BE03_.wvu.Rows" sId="1"/>
    <undo index="6" exp="area" ref3D="1" dr="$A$80:$XFD$80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80:$XFD$80" dn="Z_773C9A6D_D94C_4F11_A27E_04EF47427F4D_.wvu.Rows" sId="1"/>
  </rrc>
  <rrc rId="15810" sId="1" ref="A74:XFD74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105:$XFD$107" dn="Z_88C336E2_DEA0_4FEC_A5C4_66485F95BE03_.wvu.Rows" sId="1"/>
    <undo index="8" exp="area" ref3D="1" dr="$A$83:$XFD$83" dn="Z_88C336E2_DEA0_4FEC_A5C4_66485F95BE03_.wvu.Rows" sId="1"/>
    <undo index="6" exp="area" ref3D="1" dr="$A$81:$XFD$81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81:$XFD$81" dn="Z_773C9A6D_D94C_4F11_A27E_04EF47427F4D_.wvu.Rows" sId="1"/>
  </rrc>
  <rrc rId="15811" sId="1" ref="A74:XFD74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106:$XFD$108" dn="Z_88C336E2_DEA0_4FEC_A5C4_66485F95BE03_.wvu.Rows" sId="1"/>
    <undo index="8" exp="area" ref3D="1" dr="$A$84:$XFD$84" dn="Z_88C336E2_DEA0_4FEC_A5C4_66485F95BE03_.wvu.Rows" sId="1"/>
    <undo index="6" exp="area" ref3D="1" dr="$A$82:$XFD$82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82:$XFD$82" dn="Z_773C9A6D_D94C_4F11_A27E_04EF47427F4D_.wvu.Rows" sId="1"/>
  </rrc>
  <rrc rId="15812" sId="1" ref="A74:XFD74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107:$XFD$109" dn="Z_88C336E2_DEA0_4FEC_A5C4_66485F95BE03_.wvu.Rows" sId="1"/>
    <undo index="8" exp="area" ref3D="1" dr="$A$85:$XFD$85" dn="Z_88C336E2_DEA0_4FEC_A5C4_66485F95BE03_.wvu.Rows" sId="1"/>
    <undo index="6" exp="area" ref3D="1" dr="$A$83:$XFD$83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83:$XFD$83" dn="Z_773C9A6D_D94C_4F11_A27E_04EF47427F4D_.wvu.Rows" sId="1"/>
  </rrc>
  <rrc rId="15813" sId="1" ref="A74:XFD74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108:$XFD$110" dn="Z_88C336E2_DEA0_4FEC_A5C4_66485F95BE03_.wvu.Rows" sId="1"/>
    <undo index="8" exp="area" ref3D="1" dr="$A$86:$XFD$86" dn="Z_88C336E2_DEA0_4FEC_A5C4_66485F95BE03_.wvu.Rows" sId="1"/>
    <undo index="6" exp="area" ref3D="1" dr="$A$84:$XFD$84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84:$XFD$84" dn="Z_773C9A6D_D94C_4F11_A27E_04EF47427F4D_.wvu.Rows" sId="1"/>
  </rrc>
  <rrc rId="15814" sId="1" ref="A74:XFD74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109:$XFD$111" dn="Z_88C336E2_DEA0_4FEC_A5C4_66485F95BE03_.wvu.Rows" sId="1"/>
    <undo index="8" exp="area" ref3D="1" dr="$A$87:$XFD$87" dn="Z_88C336E2_DEA0_4FEC_A5C4_66485F95BE03_.wvu.Rows" sId="1"/>
    <undo index="6" exp="area" ref3D="1" dr="$A$85:$XFD$85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85:$XFD$85" dn="Z_773C9A6D_D94C_4F11_A27E_04EF47427F4D_.wvu.Rows" sId="1"/>
  </rrc>
  <rrc rId="15815" sId="1" ref="A74:XFD74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110:$XFD$112" dn="Z_88C336E2_DEA0_4FEC_A5C4_66485F95BE03_.wvu.Rows" sId="1"/>
    <undo index="8" exp="area" ref3D="1" dr="$A$88:$XFD$88" dn="Z_88C336E2_DEA0_4FEC_A5C4_66485F95BE03_.wvu.Rows" sId="1"/>
    <undo index="6" exp="area" ref3D="1" dr="$A$86:$XFD$86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86:$XFD$86" dn="Z_773C9A6D_D94C_4F11_A27E_04EF47427F4D_.wvu.Rows" sId="1"/>
  </rrc>
  <rcc rId="15816" sId="1">
    <nc r="E72">
      <f>F72+G72</f>
    </nc>
  </rcc>
  <rcc rId="15817" sId="1">
    <nc r="E73">
      <f>F73+G73</f>
    </nc>
  </rcc>
  <rcc rId="15818" sId="1">
    <nc r="E74">
      <f>F74+G74</f>
    </nc>
  </rcc>
  <rcc rId="15819" sId="1">
    <nc r="E75">
      <f>F75+G75</f>
    </nc>
  </rcc>
  <rcc rId="15820" sId="1">
    <nc r="E76">
      <f>F76+G76</f>
    </nc>
  </rcc>
  <rcc rId="15821" sId="1">
    <nc r="E77">
      <f>F77+G77</f>
    </nc>
  </rcc>
  <rcc rId="15822" sId="1">
    <nc r="E78">
      <f>F78+G78</f>
    </nc>
  </rcc>
  <rcc rId="15823" sId="1">
    <nc r="E79">
      <f>F79+G79</f>
    </nc>
  </rcc>
  <rcc rId="15824" sId="1">
    <nc r="E80">
      <f>F80+G80</f>
    </nc>
  </rcc>
  <rcc rId="15825" sId="1">
    <nc r="E81">
      <f>F81+G81</f>
    </nc>
  </rcc>
  <rcc rId="15826" sId="1">
    <nc r="E82">
      <f>F82+G82</f>
    </nc>
  </rcc>
  <rcc rId="15827" sId="1">
    <nc r="E83">
      <f>F83+G83</f>
    </nc>
  </rcc>
  <rcc rId="15828" sId="1">
    <nc r="E84">
      <f>F84+G84</f>
    </nc>
  </rcc>
  <rcc rId="15829" sId="1">
    <nc r="E85">
      <f>F85+G85</f>
    </nc>
  </rcc>
  <rrc rId="15830" sId="1" ref="A74:XFD85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111:$XFD$113" dn="Z_88C336E2_DEA0_4FEC_A5C4_66485F95BE03_.wvu.Rows" sId="1"/>
    <undo index="8" exp="area" ref3D="1" dr="$A$89:$XFD$89" dn="Z_88C336E2_DEA0_4FEC_A5C4_66485F95BE03_.wvu.Rows" sId="1"/>
    <undo index="6" exp="area" ref3D="1" dr="$A$87:$XFD$87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87:$XFD$87" dn="Z_773C9A6D_D94C_4F11_A27E_04EF47427F4D_.wvu.Rows" sId="1"/>
  </rrc>
  <rcc rId="15831" sId="1">
    <nc r="E74">
      <f>F74+G74</f>
    </nc>
  </rcc>
  <rcc rId="15832" sId="1">
    <nc r="E75">
      <f>F75+G75</f>
    </nc>
  </rcc>
  <rcc rId="15833" sId="1">
    <nc r="E76">
      <f>F76+G76</f>
    </nc>
  </rcc>
  <rcc rId="15834" sId="1">
    <nc r="E77">
      <f>F77+G77</f>
    </nc>
  </rcc>
  <rcc rId="15835" sId="1">
    <nc r="E78">
      <f>F78+G78</f>
    </nc>
  </rcc>
  <rcc rId="15836" sId="1">
    <nc r="E79">
      <f>F79+G79</f>
    </nc>
  </rcc>
  <rcc rId="15837" sId="1">
    <nc r="E80">
      <f>F80+G80</f>
    </nc>
  </rcc>
  <rcc rId="15838" sId="1">
    <nc r="E81">
      <f>F81+G81</f>
    </nc>
  </rcc>
  <rcc rId="15839" sId="1">
    <nc r="E82">
      <f>F82+G82</f>
    </nc>
  </rcc>
  <rcc rId="15840" sId="1">
    <nc r="E83">
      <f>F83+G83</f>
    </nc>
  </rcc>
  <rcc rId="15841" sId="1">
    <nc r="E84">
      <f>F84+G84</f>
    </nc>
  </rcc>
  <rcc rId="15842" sId="1">
    <nc r="E85">
      <f>F85+G85</f>
    </nc>
  </rcc>
  <rcc rId="15843" sId="1">
    <nc r="A74" t="inlineStr">
      <is>
        <t>МУНИЦИПАЛЬНОЕ БЮДЖЕТНОЕ КУЛЬТУРНО-ДОСУГОВОЕ УЧРЕЖДЕНИЕ "ТУРУХАНСКИЙ РАЙОННЫЙ ДОМ КУЛЬТУРЫ"</t>
      </is>
    </nc>
  </rcc>
  <rcc rId="15844" sId="1">
    <nc r="A75" t="inlineStr">
      <is>
        <t>МУНИЦИПАЛЬНОЕ БЮДЖЕТНОЕ УЧРЕЖДЕНИЕ ДОПОЛНИТЕЛЬНОГО ОБРАЗОВАНИЯ "ДЕТСКАЯ ШКОЛА ИСКУССТВ ГОРОДА ИГАРКИ"</t>
      </is>
    </nc>
  </rcc>
  <rcc rId="15845" sId="1">
    <nc r="A76" t="inlineStr">
      <is>
        <t>МУНИЦИПАЛЬНОЕ БЮДЖЕТНОЕ УЧРЕЖДЕНИЕ ДОПОЛНИТЕЛЬНОГО ОБРАЗОВАНИЯ "ТУРУХАНСКАЯ ДЕТСКАЯ МУЗЫКАЛЬНАЯ ШКОЛА"</t>
      </is>
    </nc>
  </rcc>
  <rcc rId="15846" sId="1">
    <nc r="A77" t="inlineStr">
      <is>
        <t>МУНИЦИПАЛЬНОЕ БЮДЖЕТНОЕ УЧРЕЖДЕНИЕ КУЛЬТУРЫ "КРАЕВЕДЧЕСКИЙ МУЗЕЙ ТУРУХАНСКОГО РАЙОНА"</t>
      </is>
    </nc>
  </rcc>
  <rcc rId="15847" sId="1">
    <nc r="A78" t="inlineStr">
      <is>
        <t>МУНИЦИПАЛЬНОЕ КАЗЁННОЕ УЧРЕЖДЕНИЕ "МОЛОДЁЖНЫЙ ЦЕНТР ТУРУХАНСКОГО РАЙОНА"</t>
      </is>
    </nc>
  </rcc>
  <rcc rId="15848" sId="1">
    <nc r="A79" t="inlineStr">
      <is>
        <t>МУНИЦИПАЛЬНОЕ КАЗЁННОЕ УЧРЕЖДЕНИЕ КУЛЬТУРЫ "ТУРУХАНСКАЯ МЕЖПОСЕЛЕНЧЕСКАЯ ЦЕНТРАЛИЗОВАННАЯ ИНФОРМАЦИОННО-БИБЛИОТЕЧНАЯ СИСТЕМА"</t>
      </is>
    </nc>
  </rcc>
  <rcc rId="15849" sId="1">
    <nc r="A80" t="inlineStr">
      <is>
        <t>МУНИЦИПАЛЬНОЕ КАЗЁННОЕ УЧРЕЖДЕНИЕ КУЛЬТУРЫ "ДОМ КУЛЬТУРЫ И ДОСУГА ГОРОДА ИГАРКИ"</t>
      </is>
    </nc>
  </rcc>
  <rcc rId="15850" sId="1">
    <nc r="A81" t="inlineStr">
      <is>
        <t>МУНИЦИПАЛЬНОЕ БЮДЖЕТНОЕ УЧРЕЖДЕНИЕ "КРАЕВЕДЧЕСКИЙ КОМПЛЕКС "МУЗЕЙ ВЕЧНОЙ МЕРЗЛОТЫ"</t>
      </is>
    </nc>
  </rcc>
  <rcc rId="15851" sId="1">
    <nc r="A82" t="inlineStr">
      <is>
        <t>МУНИЦИПАЛЬНОЕ БЮДЖЕТНОЕ УЧРЕЖДЕНИЕ ДОПОЛНИТЕЛЬНОГО ОБРАЗОВАНИЯ "ДЕТСКАЯ МУЗЫКАЛЬНАЯ ШКОЛА ПОСЁЛКА СВЕТЛОГОРСК"</t>
      </is>
    </nc>
  </rcc>
  <rcc rId="15852" sId="1">
    <nc r="A83" t="inlineStr">
      <is>
        <t>МУНИЦИПАЛЬНОЕ КАЗЁННОЕ УЧРЕЖДЕНИЕ КУЛЬТУРЫ "БИБЛИОТЕКА ГОРОДА ИГАРКИ"</t>
      </is>
    </nc>
  </rcc>
  <rcc rId="15853" sId="1">
    <nc r="A84" t="inlineStr">
      <is>
        <t>МУНИЦИПАЛЬНОЕ КАЗЁННОЕ УЧРЕЖДЕНИЕ "ЦЕНТРАЛИЗОВАННАЯ БУХГАЛТЕРИЯ УЧРЕЖДЕНИЙ КУЛЬТУРЫ"</t>
      </is>
    </nc>
  </rcc>
  <rcc rId="15854" sId="1" numFmtId="4">
    <nc r="F74">
      <v>3920489</v>
    </nc>
  </rcc>
  <rcc rId="15855" sId="1" numFmtId="4">
    <nc r="F75">
      <v>207893</v>
    </nc>
  </rcc>
  <rcc rId="15856" sId="1" numFmtId="4">
    <nc r="F76">
      <v>623698</v>
    </nc>
  </rcc>
  <rcc rId="15857" sId="1" numFmtId="4">
    <nc r="F77">
      <v>2860468</v>
    </nc>
  </rcc>
  <rcc rId="15858" sId="1" numFmtId="4">
    <nc r="F78">
      <v>1207098</v>
    </nc>
  </rcc>
  <rcc rId="15859" sId="1" numFmtId="4">
    <nc r="F79">
      <v>3707173</v>
    </nc>
  </rcc>
  <rcc rId="15860" sId="1" numFmtId="4">
    <nc r="F80">
      <v>670635</v>
    </nc>
  </rcc>
  <rcc rId="15861" sId="1" numFmtId="4">
    <nc r="F81">
      <v>1058339</v>
    </nc>
  </rcc>
  <rcc rId="15862" sId="1" numFmtId="4">
    <nc r="F82">
      <v>199696</v>
    </nc>
  </rcc>
  <rcc rId="15863" sId="1" numFmtId="4">
    <nc r="F83">
      <v>1573580</v>
    </nc>
  </rcc>
  <rcc rId="15864" sId="1" numFmtId="4">
    <nc r="F84">
      <v>2803158</v>
    </nc>
  </rcc>
  <rcc rId="15865" sId="1">
    <oc r="F70">
      <f>SUM(F71:F71)</f>
    </oc>
    <nc r="F70">
      <f>SUM(F71:F84)</f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866" sId="1" ref="A55:XFD55" action="insertRow">
    <undo index="65535" exp="area" ref3D="1" dr="$B$1:$D$1048576" dn="Z_BF7053F1_7808_4856_B12A_CE661FE9C2EF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B$1:$D$1048576" dn="Z_9D973A29_B18A_4300_8735_40F4D5040C33_.wvu.Cols" sId="1"/>
    <undo index="65535" exp="area" ref3D="1" dr="$A$99:$XFD$101" dn="Z_88C336E2_DEA0_4FEC_A5C4_66485F95BE03_.wvu.Rows" sId="1"/>
    <undo index="65535" exp="area" ref3D="1" dr="$A$77:$XFD$77" dn="Z_88C336E2_DEA0_4FEC_A5C4_66485F95BE03_.wvu.Rows" sId="1"/>
    <undo index="65535" exp="area" ref3D="1" dr="$A$75:$XFD$75" dn="Z_88C336E2_DEA0_4FEC_A5C4_66485F95BE03_.wvu.Rows" sId="1"/>
    <undo index="65535" exp="area" ref3D="1" dr="$A$71:$XFD$71" dn="Z_88C336E2_DEA0_4FEC_A5C4_66485F95BE03_.wvu.Rows" sId="1"/>
    <undo index="65535" exp="area" ref3D="1" dr="$A$75:$XFD$75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</rrc>
  <rcc rId="15867" sId="1" odxf="1" dxf="1" numFmtId="4">
    <nc r="J55">
      <v>22800</v>
    </nc>
    <odxf>
      <alignment shrinkToFit="1"/>
    </odxf>
    <ndxf>
      <alignment shrinkToFit="0"/>
    </ndxf>
  </rcc>
  <rcc rId="15868" sId="1" odxf="1" dxf="1" numFmtId="4">
    <nc r="K55">
      <v>22800</v>
    </nc>
    <odxf>
      <alignment shrinkToFit="1"/>
    </odxf>
    <ndxf>
      <alignment shrinkToFit="0"/>
    </ndxf>
  </rcc>
  <rcc rId="15869" sId="1" numFmtId="4">
    <oc r="J50">
      <v>22800</v>
    </oc>
    <nc r="J50"/>
  </rcc>
  <rcc rId="15870" sId="1" numFmtId="4">
    <oc r="K50">
      <v>22800</v>
    </oc>
    <nc r="K50"/>
  </rcc>
  <rcc rId="15871" sId="1" odxf="1" dxf="1" numFmtId="4">
    <nc r="G55">
      <v>22800</v>
    </nc>
    <odxf>
      <alignment shrinkToFit="1"/>
    </odxf>
    <ndxf>
      <alignment shrinkToFit="0"/>
    </ndxf>
  </rcc>
  <rcc rId="15872" sId="1">
    <nc r="L55" t="inlineStr">
      <is>
        <t>7846</t>
      </is>
    </nc>
  </rcc>
  <rcc rId="15873" sId="1">
    <oc r="L50" t="inlineStr">
      <is>
        <t>7846</t>
      </is>
    </oc>
    <nc r="L50"/>
  </rcc>
  <rcc rId="15874" sId="1" xfDxf="1" dxf="1">
    <nc r="A53" t="inlineStr">
      <is>
    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    </is>
    </nc>
    <ndxf>
      <font>
        <sz val="12"/>
        <name val="Times New Roman"/>
        <family val="1"/>
        <charset val="204"/>
      </font>
      <fill>
        <patternFill patternType="solid">
          <bgColor theme="0"/>
        </patternFill>
      </fill>
      <alignment vertical="center" wrapText="1" shrinkToFi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48:G152">
    <dxf>
      <fill>
        <patternFill>
          <bgColor rgb="FFFFFF00"/>
        </patternFill>
      </fill>
    </dxf>
  </rfmt>
  <rcc rId="15875" sId="1" odxf="1" dxf="1" numFmtId="4">
    <nc r="G10">
      <v>-64000</v>
    </nc>
    <odxf>
      <font>
        <b/>
        <sz val="12"/>
        <name val="Times New Roman"/>
        <scheme val="none"/>
      </font>
      <fill>
        <patternFill>
          <bgColor theme="0"/>
        </patternFill>
      </fill>
    </odxf>
    <ndxf>
      <font>
        <b val="0"/>
        <sz val="12"/>
        <name val="Times New Roman"/>
        <scheme val="none"/>
      </font>
      <fill>
        <patternFill>
          <bgColor rgb="FFFFFF00"/>
        </patternFill>
      </fill>
    </ndxf>
  </rcc>
  <rcc rId="15876" sId="1" odxf="1" dxf="1" numFmtId="4">
    <nc r="G11">
      <v>1542400.31</v>
    </nc>
    <odxf>
      <font>
        <b/>
        <sz val="12"/>
        <name val="Times New Roman"/>
        <scheme val="none"/>
      </font>
      <fill>
        <patternFill>
          <bgColor theme="0"/>
        </patternFill>
      </fill>
    </odxf>
    <ndxf>
      <font>
        <b val="0"/>
        <sz val="12"/>
        <name val="Times New Roman"/>
        <scheme val="none"/>
      </font>
      <fill>
        <patternFill>
          <bgColor rgb="FFFFFF00"/>
        </patternFill>
      </fill>
    </ndxf>
  </rcc>
  <rcc rId="15877" sId="1" odxf="1" dxf="1" numFmtId="4">
    <nc r="G12">
      <v>539100</v>
    </nc>
    <odxf>
      <font>
        <b/>
        <sz val="12"/>
        <name val="Times New Roman"/>
        <scheme val="none"/>
      </font>
      <fill>
        <patternFill>
          <bgColor theme="0"/>
        </patternFill>
      </fill>
    </odxf>
    <ndxf>
      <font>
        <b val="0"/>
        <sz val="12"/>
        <name val="Times New Roman"/>
        <scheme val="none"/>
      </font>
      <fill>
        <patternFill>
          <bgColor rgb="FFFFFF00"/>
        </patternFill>
      </fill>
    </ndxf>
  </rcc>
  <rcc rId="15878" sId="1" odxf="1" dxf="1" numFmtId="4">
    <nc r="G13">
      <v>54465200</v>
    </nc>
    <odxf>
      <font>
        <b/>
        <sz val="12"/>
        <name val="Times New Roman"/>
        <scheme val="none"/>
      </font>
      <fill>
        <patternFill>
          <bgColor theme="0"/>
        </patternFill>
      </fill>
    </odxf>
    <ndxf>
      <font>
        <b val="0"/>
        <sz val="12"/>
        <name val="Times New Roman"/>
        <scheme val="none"/>
      </font>
      <fill>
        <patternFill>
          <bgColor rgb="FFFFFF00"/>
        </patternFill>
      </fill>
    </ndxf>
  </rcc>
  <rcc rId="15879" sId="1" odxf="1" dxf="1" numFmtId="4">
    <nc r="G14">
      <v>1814500</v>
    </nc>
    <odxf>
      <font>
        <b/>
        <sz val="12"/>
        <name val="Times New Roman"/>
        <scheme val="none"/>
      </font>
      <fill>
        <patternFill>
          <bgColor theme="0"/>
        </patternFill>
      </fill>
    </odxf>
    <ndxf>
      <font>
        <b val="0"/>
        <sz val="12"/>
        <name val="Times New Roman"/>
        <scheme val="none"/>
      </font>
      <fill>
        <patternFill>
          <bgColor rgb="FFFFFF00"/>
        </patternFill>
      </fill>
    </ndxf>
  </rcc>
  <rfmt sheetId="1" sqref="G10:G14">
    <dxf>
      <fill>
        <patternFill>
          <bgColor theme="0"/>
        </patternFill>
      </fill>
    </dxf>
  </rfmt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вариант'!$A$7:$M$109</formula>
    <oldFormula>'крайний вариант'!$A$7:$M$109</oldFormula>
  </rdn>
  <rcv guid="{678A9D6A-CD2F-4FC5-ADAB-B9CA298D42A2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882" sId="1">
    <oc r="G7">
      <f>SUM((G36:G37))</f>
    </oc>
    <nc r="G7">
      <f>SUM((G8:G37))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54">
    <dxf>
      <fill>
        <patternFill>
          <bgColor rgb="FFFFFF00"/>
        </patternFill>
      </fill>
    </dxf>
  </rfmt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57">
    <dxf>
      <fill>
        <patternFill>
          <bgColor rgb="FFFFFF00"/>
        </patternFill>
      </fill>
    </dxf>
  </rfmt>
  <rcc rId="15883" sId="1" odxf="1" dxf="1" numFmtId="4">
    <nc r="G15">
      <v>-1249800</v>
    </nc>
    <odxf>
      <font>
        <b/>
        <sz val="12"/>
        <name val="Times New Roman"/>
        <scheme val="none"/>
      </font>
      <fill>
        <patternFill>
          <bgColor theme="0"/>
        </patternFill>
      </fill>
    </odxf>
    <ndxf>
      <font>
        <b val="0"/>
        <sz val="12"/>
        <name val="Times New Roman"/>
        <scheme val="none"/>
      </font>
      <fill>
        <patternFill>
          <bgColor rgb="FFFFFF00"/>
        </patternFill>
      </fill>
    </ndxf>
  </rcc>
  <rcc rId="15884" sId="1" odxf="1" dxf="1" numFmtId="4">
    <nc r="G16">
      <v>2339500</v>
    </nc>
    <odxf>
      <font>
        <b/>
        <sz val="12"/>
        <name val="Times New Roman"/>
        <scheme val="none"/>
      </font>
      <fill>
        <patternFill>
          <bgColor theme="0"/>
        </patternFill>
      </fill>
    </odxf>
    <ndxf>
      <font>
        <b val="0"/>
        <sz val="12"/>
        <name val="Times New Roman"/>
        <scheme val="none"/>
      </font>
      <fill>
        <patternFill>
          <bgColor rgb="FFFFFF00"/>
        </patternFill>
      </fill>
    </ndxf>
  </rcc>
  <rfmt sheetId="1" sqref="G15:G16">
    <dxf>
      <fill>
        <patternFill>
          <bgColor theme="0"/>
        </patternFill>
      </fill>
    </dxf>
  </rfmt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3">
    <dxf>
      <fill>
        <patternFill>
          <bgColor rgb="FFFFC000"/>
        </patternFill>
      </fill>
    </dxf>
  </rfmt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885" sId="1" odxf="1" dxf="1" numFmtId="4">
    <nc r="J13">
      <v>54465200</v>
    </nc>
    <odxf>
      <font>
        <b/>
        <sz val="12"/>
        <name val="Times New Roman"/>
        <scheme val="none"/>
      </font>
      <fill>
        <patternFill>
          <bgColor theme="0"/>
        </patternFill>
      </fill>
    </odxf>
    <ndxf>
      <font>
        <b val="0"/>
        <sz val="12"/>
        <name val="Times New Roman"/>
        <scheme val="none"/>
      </font>
      <fill>
        <patternFill>
          <bgColor rgb="FFFFC000"/>
        </patternFill>
      </fill>
    </ndxf>
  </rcc>
  <rcc rId="15886" sId="1" odxf="1" dxf="1" numFmtId="4">
    <nc r="K13">
      <v>54465200</v>
    </nc>
    <odxf>
      <font>
        <b/>
        <sz val="12"/>
        <name val="Times New Roman"/>
        <scheme val="none"/>
      </font>
      <fill>
        <patternFill>
          <bgColor theme="0"/>
        </patternFill>
      </fill>
      <border outline="0">
        <right style="medium">
          <color indexed="64"/>
        </right>
      </border>
    </odxf>
    <ndxf>
      <font>
        <b val="0"/>
        <sz val="12"/>
        <name val="Times New Roman"/>
        <scheme val="none"/>
      </font>
      <fill>
        <patternFill>
          <bgColor rgb="FFFFC000"/>
        </patternFill>
      </fill>
      <border outline="0">
        <right style="thin">
          <color indexed="64"/>
        </right>
      </border>
    </ndxf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887" sId="1" xfDxf="1" dxf="1">
    <nc r="A51" t="inlineStr">
      <is>
        <t>Расходы на обеспечение мероприятий по переселению граждан из аварийного жилищного фонда в городе Игарка за счет средств публично-правовой компании "Фонд развития территорий"</t>
      </is>
    </nc>
    <ndxf>
      <font>
        <sz val="12"/>
        <name val="Times New Roman"/>
        <family val="1"/>
        <charset val="204"/>
      </font>
      <fill>
        <patternFill patternType="solid">
          <bgColor theme="0"/>
        </patternFill>
      </fill>
      <alignment vertical="center" wrapText="1" shrinkToFi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888" sId="1" xfDxf="1" dxf="1">
    <nc r="A52" t="inlineStr">
      <is>
        <t>Расходы на обеспечение мероприятий по переселению граждан из аварийного жилищного фонда в городе Игарка</t>
      </is>
    </nc>
    <ndxf>
      <font>
        <sz val="12"/>
        <name val="Times New Roman"/>
        <family val="1"/>
        <charset val="204"/>
      </font>
      <fill>
        <patternFill patternType="solid">
          <bgColor theme="0"/>
        </patternFill>
      </fill>
      <alignment vertical="center" wrapText="1" shrinkToFi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A54" start="0" length="0">
    <dxf>
      <font>
        <sz val="12"/>
        <name val="Times New Roman"/>
        <family val="1"/>
        <charset val="204"/>
      </font>
      <fill>
        <patternFill patternType="solid">
          <bgColor theme="0"/>
        </patternFill>
      </fill>
      <alignment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889" sId="1">
    <nc r="A54" t="inlineStr">
      <is>
        <t>Расходы на обеспечение первичных мер пожарной безопасности</t>
      </is>
    </nc>
  </rcc>
  <rcc rId="15890" sId="1" xfDxf="1" dxf="1">
    <nc r="A55" t="inlineStr">
      <is>
    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    </is>
    </nc>
    <ndxf>
      <font>
        <sz val="12"/>
        <name val="Times New Roman"/>
        <family val="1"/>
        <charset val="204"/>
      </font>
      <fill>
        <patternFill patternType="solid">
          <bgColor theme="0"/>
        </patternFill>
      </fill>
      <alignment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891" sId="1">
    <oc r="M54" t="inlineStr">
      <is>
        <t>в АЦК</t>
      </is>
    </oc>
    <nc r="M54"/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5">
    <dxf>
      <fill>
        <patternFill>
          <bgColor rgb="FFFFC000"/>
        </patternFill>
      </fill>
    </dxf>
  </rfmt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892" sId="1" odxf="1" dxf="1" numFmtId="4">
    <nc r="J15">
      <v>-1083100</v>
    </nc>
    <odxf>
      <font>
        <b/>
        <sz val="12"/>
        <name val="Times New Roman"/>
        <scheme val="none"/>
      </font>
    </odxf>
    <ndxf>
      <font>
        <b val="0"/>
        <sz val="12"/>
        <name val="Times New Roman"/>
        <scheme val="none"/>
      </font>
    </ndxf>
  </rcc>
  <rcc rId="15893" sId="1" odxf="1" dxf="1" numFmtId="4">
    <nc r="K15">
      <v>4067100</v>
    </nc>
    <odxf>
      <font>
        <b/>
        <sz val="12"/>
        <name val="Times New Roman"/>
        <scheme val="none"/>
      </font>
      <border outline="0">
        <right style="medium">
          <color indexed="64"/>
        </right>
      </border>
    </odxf>
    <ndxf>
      <font>
        <b val="0"/>
        <sz val="12"/>
        <name val="Times New Roman"/>
        <scheme val="none"/>
      </font>
      <border outline="0">
        <right/>
      </border>
    </ndxf>
  </rcc>
  <rcc rId="15894" sId="1" odxf="1" dxf="1">
    <nc r="L15" t="inlineStr">
      <is>
        <t>01100R7800</t>
      </is>
    </nc>
    <odxf>
      <alignment wrapText="1" readingOrder="0"/>
      <border outline="0">
        <left/>
        <right style="medium">
          <color indexed="64"/>
        </right>
      </border>
    </odxf>
    <ndxf>
      <alignment wrapText="0" readingOrder="0"/>
      <border outline="0">
        <left style="thin">
          <color indexed="64"/>
        </left>
        <right style="thin">
          <color indexed="64"/>
        </right>
      </border>
    </ndxf>
  </rcc>
  <rcc rId="15895" sId="1" odxf="1" dxf="1">
    <nc r="M15" t="inlineStr">
      <is>
        <t>в АЦК</t>
      </is>
    </nc>
    <odxf>
      <font>
        <b val="0"/>
        <sz val="12"/>
        <name val="Times New Roman"/>
        <scheme val="none"/>
      </font>
      <fill>
        <patternFill patternType="none">
          <bgColor indexed="65"/>
        </patternFill>
      </fill>
    </odxf>
    <ndxf>
      <font>
        <b/>
        <sz val="12"/>
        <name val="Times New Roman"/>
        <scheme val="none"/>
      </font>
      <fill>
        <patternFill patternType="solid">
          <bgColor theme="0"/>
        </patternFill>
      </fill>
    </ndxf>
  </rcc>
  <rfmt sheetId="1" sqref="J15:K15">
    <dxf>
      <fill>
        <patternFill>
          <bgColor rgb="FFFFC000"/>
        </patternFill>
      </fill>
    </dxf>
  </rfmt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0">
    <dxf>
      <fill>
        <patternFill>
          <bgColor rgb="FFFFC000"/>
        </patternFill>
      </fill>
    </dxf>
  </rfmt>
  <rcc rId="15896" sId="1" odxf="1" dxf="1" numFmtId="4">
    <nc r="J10">
      <v>-64000</v>
    </nc>
    <odxf>
      <font>
        <b/>
        <sz val="12"/>
        <name val="Times New Roman"/>
        <scheme val="none"/>
      </font>
      <fill>
        <patternFill>
          <bgColor theme="0"/>
        </patternFill>
      </fill>
    </odxf>
    <ndxf>
      <font>
        <b val="0"/>
        <sz val="12"/>
        <name val="Times New Roman"/>
        <scheme val="none"/>
      </font>
      <fill>
        <patternFill>
          <bgColor rgb="FFFFC000"/>
        </patternFill>
      </fill>
    </ndxf>
  </rcc>
  <rcc rId="15897" sId="1" odxf="1" dxf="1" numFmtId="4">
    <nc r="K10">
      <v>-64000</v>
    </nc>
    <odxf>
      <font>
        <b/>
        <sz val="12"/>
        <name val="Times New Roman"/>
        <scheme val="none"/>
      </font>
      <fill>
        <patternFill>
          <bgColor theme="0"/>
        </patternFill>
      </fill>
      <border outline="0">
        <right style="medium">
          <color indexed="64"/>
        </right>
      </border>
    </odxf>
    <ndxf>
      <font>
        <b val="0"/>
        <sz val="12"/>
        <name val="Times New Roman"/>
        <scheme val="none"/>
      </font>
      <fill>
        <patternFill>
          <bgColor rgb="FFFFC000"/>
        </patternFill>
      </fill>
      <border outline="0">
        <right style="thin">
          <color indexed="64"/>
        </right>
      </border>
    </ndxf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898" sId="1">
    <oc r="J7">
      <f>SUM((J36:J37))</f>
    </oc>
    <nc r="J7">
      <f>SUM((J8:J37))</f>
    </nc>
  </rcc>
  <rcc rId="15899" sId="1" odxf="1" dxf="1">
    <oc r="K7">
      <f>SUM((K36:K37))</f>
    </oc>
    <nc r="K7">
      <f>SUM((K8:K37))</f>
    </nc>
    <odxf>
      <border outline="0">
        <right style="medium">
          <color indexed="64"/>
        </right>
      </border>
    </odxf>
    <ndxf>
      <border outline="0">
        <right style="thin">
          <color indexed="64"/>
        </right>
      </border>
    </ndxf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0" start="0" length="0">
    <dxf>
      <font>
        <b/>
        <sz val="12"/>
        <name val="Times New Roman"/>
        <scheme val="none"/>
      </font>
      <fill>
        <patternFill>
          <bgColor theme="0"/>
        </patternFill>
      </fill>
    </dxf>
  </rfmt>
  <rcc rId="15900" sId="1">
    <oc r="F38">
      <f>SUM(F40:F40)</f>
    </oc>
    <nc r="F38">
      <f>SUM(F39:F40)</f>
    </nc>
  </rcc>
  <rfmt sheetId="1" sqref="F39" start="0" length="2147483647">
    <dxf>
      <font>
        <b val="0"/>
      </font>
    </dxf>
  </rfmt>
  <rcc rId="15901" sId="1">
    <nc r="A10" t="inlineStr">
      <is>
        <t>Целевые средства ЗАО "ВАНКОР"</t>
      </is>
    </nc>
  </rcc>
  <rcc rId="15902" sId="1" numFmtId="4">
    <nc r="G10">
      <v>6702053.25</v>
    </nc>
  </rcc>
  <rcft rId="15875" sheetId="1"/>
  <rfmt sheetId="1" sqref="G10" start="0" length="2147483647">
    <dxf>
      <font>
        <b val="0"/>
      </font>
    </dxf>
  </rfmt>
  <rcc rId="15903" sId="1">
    <oc r="G7">
      <f>SUM((G36:G37))</f>
    </oc>
    <nc r="G7">
      <f>SUM((G8:G37))</f>
    </nc>
  </rcc>
  <rcft rId="15882" sheetId="1"/>
  <rrc rId="15904" sId="1" ref="A160:XFD160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</rrc>
  <rcc rId="15905" sId="1" numFmtId="4">
    <oc r="F171">
      <v>335584841.20000005</v>
    </oc>
    <nc r="F171">
      <v>344452693.19999999</v>
    </nc>
  </rcc>
  <rcc rId="15906" sId="1" numFmtId="4">
    <oc r="G171">
      <v>2158905.0000000596</v>
    </oc>
    <nc r="G171">
      <f>2158905.03+52762753.51</f>
    </nc>
  </rcc>
  <rcc rId="15907" sId="1">
    <oc r="A175" t="inlineStr">
      <is>
        <t xml:space="preserve"> УЖКХ Программа ОАО "НК Роснефть" Распределено</t>
      </is>
    </oc>
    <nc r="A175" t="inlineStr">
      <is>
        <t xml:space="preserve"> УЖКХ Программа ОАО "НК Роснефть" </t>
      </is>
    </nc>
  </rcc>
  <rcc rId="15908" sId="1" numFmtId="4">
    <nc r="G176">
      <v>6702053.25</v>
    </nc>
  </rcc>
  <rcc rId="15909" sId="1" numFmtId="4">
    <nc r="G180">
      <v>20059331</v>
    </nc>
  </rcc>
  <rcc rId="15910" sId="1" numFmtId="4">
    <oc r="G170">
      <v>2158905.0000000596</v>
    </oc>
    <nc r="G170">
      <v>54921658.539999999</v>
    </nc>
  </rcc>
  <rcc rId="15911" sId="1" numFmtId="4">
    <nc r="G181">
      <v>2158905.0299999998</v>
    </nc>
  </rcc>
  <rcc rId="15912" sId="1">
    <oc r="G182">
      <f>G170</f>
    </oc>
    <nc r="G182">
      <f>G170-G181</f>
    </nc>
  </rcc>
  <rcc rId="15913" sId="1" numFmtId="4">
    <nc r="G174">
      <v>52762753.509999998</v>
    </nc>
  </rcc>
  <rcc rId="15914" sId="1">
    <oc r="G173">
      <f>G174</f>
    </oc>
    <nc r="G173">
      <f>G174-G176-G180</f>
    </nc>
  </rcc>
  <rcc rId="15915" sId="1" numFmtId="4">
    <oc r="F170">
      <v>335584841.20000005</v>
    </oc>
    <nc r="F170">
      <v>344452693.19999999</v>
    </nc>
  </rcc>
  <rcc rId="15916" sId="1" numFmtId="4">
    <nc r="F172">
      <v>267423299.53999999</v>
    </nc>
  </rcc>
  <rcc rId="15917" sId="1" numFmtId="4">
    <nc r="G172">
      <v>26001369.260000002</v>
    </nc>
  </rcc>
  <rcc rId="15918" sId="1" numFmtId="4">
    <nc r="A160">
      <v>219</v>
    </nc>
  </rcc>
  <rcc rId="15919" sId="1" numFmtId="4">
    <nc r="G160">
      <v>-2158905.0299999998</v>
    </nc>
  </rcc>
  <rcc rId="15920" sId="1">
    <nc r="E160">
      <f>F160+G160</f>
    </nc>
  </rcc>
  <rcc rId="15921" sId="1">
    <oc r="G134">
      <f>SUM(G135:G159)</f>
    </oc>
    <nc r="G134">
      <f>SUM(G135:G160)</f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22" sId="1" numFmtId="4">
    <nc r="G17">
      <v>2339500</v>
    </nc>
  </rcc>
  <rcc rId="15923" sId="1" numFmtId="4">
    <nc r="K16">
      <v>4067100</v>
    </nc>
  </rcc>
  <rcc rId="15924" sId="1" numFmtId="4">
    <nc r="J16">
      <v>-1083100</v>
    </nc>
  </rcc>
  <rcc rId="15925" sId="1" numFmtId="4">
    <oc r="G16">
      <v>2339500</v>
    </oc>
    <nc r="G16">
      <v>-1249800</v>
    </nc>
  </rcc>
  <rcc rId="15926" sId="1" numFmtId="4">
    <oc r="K15">
      <v>4067100</v>
    </oc>
    <nc r="K15"/>
  </rcc>
  <rcc rId="15927" sId="1" numFmtId="4">
    <oc r="J15">
      <v>-1083100</v>
    </oc>
    <nc r="J15"/>
  </rcc>
  <rcc rId="15928" sId="1" numFmtId="4">
    <oc r="G15">
      <v>-1249800</v>
    </oc>
    <nc r="G15">
      <v>1814500</v>
    </nc>
  </rcc>
  <rcc rId="15929" sId="1" numFmtId="4">
    <nc r="K14">
      <v>54465200</v>
    </nc>
  </rcc>
  <rcc rId="15930" sId="1" numFmtId="4">
    <nc r="J14">
      <v>54465200</v>
    </nc>
  </rcc>
  <rcc rId="15931" sId="1" numFmtId="4">
    <oc r="G14">
      <v>1814500</v>
    </oc>
    <nc r="G14">
      <v>54465200</v>
    </nc>
  </rcc>
  <rcc rId="15932" sId="1" numFmtId="4">
    <oc r="K13">
      <v>54465200</v>
    </oc>
    <nc r="K13"/>
  </rcc>
  <rcc rId="15933" sId="1" numFmtId="4">
    <oc r="J13">
      <v>54465200</v>
    </oc>
    <nc r="J13"/>
  </rcc>
  <rcc rId="15934" sId="1" numFmtId="4">
    <oc r="G13">
      <v>54465200</v>
    </oc>
    <nc r="G13">
      <v>539100</v>
    </nc>
  </rcc>
  <rcc rId="15935" sId="1" numFmtId="4">
    <oc r="G12">
      <v>539100</v>
    </oc>
    <nc r="G12">
      <v>1542400.31</v>
    </nc>
  </rcc>
  <rcc rId="15936" sId="1" numFmtId="4">
    <oc r="J10">
      <v>-64000</v>
    </oc>
    <nc r="J10"/>
  </rcc>
  <rcc rId="15937" sId="1" numFmtId="4">
    <oc r="K10">
      <v>-64000</v>
    </oc>
    <nc r="K10"/>
  </rcc>
  <rcc rId="15938" sId="1" numFmtId="4">
    <nc r="J12">
      <v>-64000</v>
    </nc>
  </rcc>
  <rcc rId="15939" sId="1" numFmtId="4">
    <nc r="K12">
      <v>-64000</v>
    </nc>
  </rcc>
  <rcc rId="15940" sId="1" numFmtId="4">
    <oc r="G11">
      <v>1542400.31</v>
    </oc>
    <nc r="G11"/>
  </rcc>
  <rfmt sheetId="1" sqref="G17" start="0" length="2147483647">
    <dxf>
      <font>
        <b val="0"/>
      </font>
    </dxf>
  </rfmt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вариант'!$A$7:$M$109</formula>
    <oldFormula>'крайний вариант'!$A$7:$M$109</oldFormula>
  </rdn>
  <rcv guid="{678A9D6A-CD2F-4FC5-ADAB-B9CA298D42A2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43" sId="1" numFmtId="4">
    <oc r="F172">
      <v>267423299.53999999</v>
    </oc>
    <nc r="F172"/>
  </rcc>
  <rcc rId="15944" sId="1" numFmtId="4">
    <oc r="F164">
      <v>482046123.00000024</v>
    </oc>
    <nc r="F164">
      <f>F166+F169</f>
    </nc>
  </rcc>
  <rcc rId="15945" sId="1" numFmtId="4">
    <oc r="G164">
      <v>5.9604644775390625E-8</v>
    </oc>
    <nc r="G164">
      <f>G166+G169</f>
    </nc>
  </rcc>
  <rcc rId="15946" sId="1" numFmtId="4">
    <oc r="E164">
      <v>482046123</v>
    </oc>
    <nc r="E164">
      <f>E166+E169</f>
    </nc>
  </rcc>
  <rcc rId="15947" sId="1" numFmtId="4">
    <oc r="J164">
      <v>-821290046</v>
    </oc>
    <nc r="J164">
      <f>J166+J169</f>
    </nc>
  </rcc>
  <rcc rId="15948" sId="1" numFmtId="4">
    <oc r="K164">
      <v>-1066901006</v>
    </oc>
    <nc r="K164">
      <f>K166+K169</f>
    </nc>
  </rcc>
  <rrc rId="15949" sId="1" ref="A58:XFD58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124:$XFD$126" dn="Z_88C336E2_DEA0_4FEC_A5C4_66485F95BE03_.wvu.Rows" sId="1"/>
    <undo index="8" exp="area" ref3D="1" dr="$A$102:$XFD$102" dn="Z_88C336E2_DEA0_4FEC_A5C4_66485F95BE03_.wvu.Rows" sId="1"/>
    <undo index="6" exp="area" ref3D="1" dr="$A$100:$XFD$100" dn="Z_88C336E2_DEA0_4FEC_A5C4_66485F95BE03_.wvu.Rows" sId="1"/>
    <undo index="4" exp="area" ref3D="1" dr="$A$72:$XFD$72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100:$XFD$100" dn="Z_773C9A6D_D94C_4F11_A27E_04EF47427F4D_.wvu.Rows" sId="1"/>
  </rrc>
  <rrc rId="15950" sId="1" ref="A58:XFD58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2" exp="area" ref3D="1" dr="$A$125:$XFD$127" dn="Z_88C336E2_DEA0_4FEC_A5C4_66485F95BE03_.wvu.Rows" sId="1"/>
    <undo index="8" exp="area" ref3D="1" dr="$A$103:$XFD$103" dn="Z_88C336E2_DEA0_4FEC_A5C4_66485F95BE03_.wvu.Rows" sId="1"/>
    <undo index="6" exp="area" ref3D="1" dr="$A$101:$XFD$101" dn="Z_88C336E2_DEA0_4FEC_A5C4_66485F95BE03_.wvu.Rows" sId="1"/>
    <undo index="4" exp="area" ref3D="1" dr="$A$73:$XFD$73" dn="Z_88C336E2_DEA0_4FEC_A5C4_66485F95BE03_.wvu.Row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101:$XFD$101" dn="Z_773C9A6D_D94C_4F11_A27E_04EF47427F4D_.wvu.Rows" sId="1"/>
  </rr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A58" start="0" length="0">
    <dxf>
      <font>
        <sz val="12"/>
        <name val="Times New Roman"/>
        <family val="1"/>
        <charset val="204"/>
      </font>
      <numFmt numFmtId="30" formatCode="@"/>
      <alignment horizontal="left"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951" sId="1">
    <nc r="A58" t="inlineStr">
      <is>
    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</t>
      </is>
    </nc>
  </rcc>
  <rcc rId="15952" sId="1" numFmtId="4">
    <nc r="G58">
      <v>4548997.01</v>
    </nc>
  </rcc>
  <rcc rId="15953" sId="1">
    <nc r="L58" t="inlineStr">
      <is>
        <t>11400R5185</t>
      </is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54" sId="1" odxf="1" dxf="1">
    <nc r="L12" t="inlineStr">
      <is>
        <t>0110075820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5955" sId="1" numFmtId="4">
    <oc r="G12">
      <v>1542400.31</v>
    </oc>
    <nc r="G12">
      <v>-64000</v>
    </nc>
  </rcc>
  <rfmt sheetId="1" sqref="G12">
    <dxf>
      <fill>
        <patternFill>
          <bgColor rgb="FFFFC000"/>
        </patternFill>
      </fill>
    </dxf>
  </rfmt>
  <rfmt sheetId="1" sqref="J12">
    <dxf>
      <fill>
        <patternFill>
          <bgColor rgb="FFFFC000"/>
        </patternFill>
      </fill>
    </dxf>
  </rfmt>
  <rfmt sheetId="1" sqref="K12">
    <dxf>
      <fill>
        <patternFill>
          <bgColor rgb="FFFFC000"/>
        </patternFill>
      </fill>
    </dxf>
  </rfmt>
  <rfmt sheetId="1" sqref="G13:K16">
    <dxf>
      <fill>
        <patternFill>
          <bgColor theme="0"/>
        </patternFill>
      </fill>
    </dxf>
  </rfmt>
  <rfmt sheetId="1" sqref="G16">
    <dxf>
      <fill>
        <patternFill>
          <bgColor rgb="FFFFC000"/>
        </patternFill>
      </fill>
    </dxf>
  </rfmt>
  <rm rId="15956" sheetId="1" source="L15" destination="L16" sourceSheetId="1">
    <rfmt sheetId="1" sqref="L16" start="0" length="0">
      <dxf>
        <font>
          <b/>
          <sz val="12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15957" sId="1" odxf="1" dxf="1">
    <nc r="M12" t="inlineStr">
      <is>
        <t>в АЦК</t>
      </is>
    </nc>
    <odxf>
      <font>
        <b val="0"/>
        <sz val="12"/>
        <name val="Times New Roman"/>
        <scheme val="none"/>
      </font>
      <fill>
        <patternFill patternType="none">
          <bgColor indexed="65"/>
        </patternFill>
      </fill>
    </odxf>
    <ndxf>
      <font>
        <b/>
        <sz val="12"/>
        <name val="Times New Roman"/>
        <scheme val="none"/>
      </font>
      <fill>
        <patternFill patternType="solid">
          <bgColor theme="0"/>
        </patternFill>
      </fill>
    </ndxf>
  </rcc>
  <rfmt sheetId="1" sqref="L15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L1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вариант'!$A$7:$M$111</formula>
    <oldFormula>'крайний вариант'!$A$7:$M$111</oldFormula>
  </rdn>
  <rcv guid="{678A9D6A-CD2F-4FC5-ADAB-B9CA298D42A2}" action="add"/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0:K10">
    <dxf>
      <fill>
        <patternFill>
          <bgColor theme="0"/>
        </patternFill>
      </fill>
    </dxf>
  </rfmt>
  <rfmt sheetId="1" sqref="J16" start="0" length="0">
    <dxf>
      <font>
        <b val="0"/>
        <sz val="12"/>
        <name val="Times New Roman"/>
        <scheme val="none"/>
      </font>
    </dxf>
  </rfmt>
  <rfmt sheetId="1" sqref="K16" start="0" length="0">
    <dxf>
      <font>
        <b val="0"/>
        <sz val="12"/>
        <name val="Times New Roman"/>
        <scheme val="none"/>
      </font>
      <border outline="0">
        <right/>
      </border>
    </dxf>
  </rfmt>
  <rfmt sheetId="1" sqref="J12:K14" start="0" length="2147483647">
    <dxf>
      <font>
        <b val="0"/>
      </font>
    </dxf>
  </rfmt>
  <rfmt sheetId="1" sqref="G14">
    <dxf>
      <fill>
        <patternFill>
          <bgColor rgb="FFFFC000"/>
        </patternFill>
      </fill>
    </dxf>
  </rfmt>
  <rfmt sheetId="1" sqref="J14">
    <dxf>
      <fill>
        <patternFill>
          <bgColor rgb="FFFFC000"/>
        </patternFill>
      </fill>
    </dxf>
  </rfmt>
  <rcc rId="15960" sId="1" numFmtId="4">
    <oc r="K14">
      <v>54465200</v>
    </oc>
    <nc r="K14">
      <v>52262200</v>
    </nc>
  </rcc>
  <rfmt sheetId="1" sqref="K14">
    <dxf>
      <fill>
        <patternFill>
          <bgColor rgb="FFFFC000"/>
        </patternFill>
      </fill>
    </dxf>
  </rfmt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61" sId="1" numFmtId="4">
    <oc r="F170">
      <v>0</v>
    </oc>
    <nc r="F170">
      <v>120000000</v>
    </nc>
  </rcc>
  <rcc rId="15962" sId="1" odxf="1" dxf="1" numFmtId="4">
    <oc r="F172">
      <v>344452693.19999999</v>
    </oc>
    <nc r="F172">
      <f>F173-F174</f>
    </nc>
    <odxf>
      <fill>
        <patternFill patternType="solid">
          <bgColor rgb="FFCC99FF"/>
        </patternFill>
      </fill>
    </odxf>
    <ndxf>
      <fill>
        <patternFill patternType="none">
          <bgColor indexed="65"/>
        </patternFill>
      </fill>
    </ndxf>
  </rcc>
  <rcc rId="15963" sId="1" odxf="1" dxf="1" numFmtId="4">
    <oc r="G172">
      <v>54921658.539999999</v>
    </oc>
    <nc r="G172">
      <f>G173-G174</f>
    </nc>
    <odxf>
      <fill>
        <patternFill patternType="solid">
          <bgColor rgb="FFCC99FF"/>
        </patternFill>
      </fill>
    </odxf>
    <ndxf>
      <fill>
        <patternFill patternType="none">
          <bgColor indexed="65"/>
        </patternFill>
      </fill>
    </ndxf>
  </rcc>
  <rfmt sheetId="1" sqref="A172:H172">
    <dxf>
      <fill>
        <patternFill>
          <bgColor rgb="FFFF66FF"/>
        </patternFill>
      </fill>
    </dxf>
  </rfmt>
  <rfmt sheetId="1" sqref="H172:K172">
    <dxf>
      <fill>
        <patternFill>
          <bgColor rgb="FFFF66FF"/>
        </patternFill>
      </fill>
    </dxf>
  </rfmt>
  <rcc rId="15964" sId="1">
    <nc r="F174">
      <f>344452693.2</f>
    </nc>
  </rcc>
  <rcc rId="15965" sId="1">
    <oc r="G174">
      <v>26001369.260000002</v>
    </oc>
    <nc r="G174">
      <f>G176-G178-G182-G183</f>
    </nc>
  </rcc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66" sId="1" odxf="1" dxf="1">
    <nc r="L14" t="inlineStr">
      <is>
        <t>011Ю653030</t>
      </is>
    </nc>
    <odxf>
      <fill>
        <patternFill patternType="none">
          <bgColor indexed="65"/>
        </patternFill>
      </fill>
      <border outline="0">
        <left/>
        <right style="medium">
          <color indexed="64"/>
        </right>
      </border>
    </odxf>
    <ndxf>
      <fill>
        <patternFill patternType="solid">
          <bgColor theme="0"/>
        </patternFill>
      </fill>
      <border outline="0">
        <left style="thin">
          <color indexed="64"/>
        </left>
        <right style="thin">
          <color indexed="64"/>
        </right>
      </border>
    </ndxf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967" sId="1" ref="A56:XFD56" action="insertRow">
    <undo index="65535" exp="area" ref3D="1" dr="$B$1:$D$1048576" dn="Z_BF7053F1_7808_4856_B12A_CE661FE9C2EF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B$1:$D$1048576" dn="Z_9D973A29_B18A_4300_8735_40F4D5040C33_.wvu.Cols" sId="1"/>
    <undo index="65535" exp="area" ref3D="1" dr="$A$126:$XFD$128" dn="Z_88C336E2_DEA0_4FEC_A5C4_66485F95BE03_.wvu.Rows" sId="1"/>
    <undo index="65535" exp="area" ref3D="1" dr="$A$104:$XFD$104" dn="Z_88C336E2_DEA0_4FEC_A5C4_66485F95BE03_.wvu.Rows" sId="1"/>
    <undo index="65535" exp="area" ref3D="1" dr="$A$102:$XFD$102" dn="Z_88C336E2_DEA0_4FEC_A5C4_66485F95BE03_.wvu.Rows" sId="1"/>
    <undo index="65535" exp="area" ref3D="1" dr="$A$74:$XFD$74" dn="Z_88C336E2_DEA0_4FEC_A5C4_66485F95BE03_.wvu.Rows" sId="1"/>
    <undo index="65535" exp="area" ref3D="1" dr="$A$102:$XFD$102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</rrc>
  <rcc rId="15968" sId="1" numFmtId="4">
    <nc r="F56">
      <v>211</v>
    </nc>
  </rcc>
  <rfmt sheetId="1" xfDxf="1" sqref="A56" start="0" length="0">
    <dxf>
      <font>
        <sz val="12"/>
        <name val="Times New Roman"/>
        <family val="1"/>
        <charset val="204"/>
      </font>
      <fill>
        <patternFill patternType="solid">
          <bgColor theme="0"/>
        </patternFill>
      </fill>
      <alignment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969" sId="1">
    <nc r="A56" t="inlineStr">
      <is>
        <t>Софинансирование расходов на обеспечение первичных мер пожарной безопасности</t>
      </is>
    </nc>
  </rcc>
  <rcc rId="15970" sId="1" numFmtId="4">
    <nc r="J56">
      <v>211</v>
    </nc>
  </rcc>
  <rcc rId="15971" sId="1" numFmtId="4">
    <nc r="K56">
      <v>211</v>
    </nc>
  </rcc>
  <rcc rId="15972" sId="1">
    <nc r="L56" t="inlineStr">
      <is>
        <t>04100S7412</t>
      </is>
    </nc>
  </rcc>
  <rcv guid="{BF7053F1-7808-4856-B12A-CE661FE9C2EF}" action="delete"/>
  <rdn rId="0" localSheetId="1" customView="1" name="Z_BF7053F1_7808_4856_B12A_CE661FE9C2EF_.wvu.PrintArea" hidden="1" oldHidden="1">
    <formula>'крайний вариант'!$A$1:$K$186</formula>
    <oldFormula>'крайний вариант'!$A$1:$K$186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вариант'!$A$7:$M$112</formula>
    <oldFormula>'крайний вариант'!$A$7:$M$112</oldFormula>
  </rdn>
  <rcv guid="{BF7053F1-7808-4856-B12A-CE661FE9C2EF}" action="add"/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76" sId="1" odxf="1" dxf="1" numFmtId="4">
    <nc r="G11">
      <v>1542400.31</v>
    </nc>
    <odxf>
      <font>
        <sz val="12"/>
        <name val="Times New Roman"/>
        <scheme val="none"/>
      </font>
      <fill>
        <patternFill>
          <bgColor theme="0"/>
        </patternFill>
      </fill>
    </odxf>
    <ndxf>
      <font>
        <sz val="12"/>
        <name val="Times New Roman"/>
        <scheme val="none"/>
      </font>
      <fill>
        <patternFill>
          <bgColor rgb="FFFFFF00"/>
        </patternFill>
      </fill>
    </ndxf>
  </rcc>
  <rcc rId="15977" sId="1" odxf="1" dxf="1" numFmtId="4">
    <nc r="J11">
      <v>0</v>
    </nc>
    <odxf>
      <font>
        <b/>
        <sz val="12"/>
        <name val="Times New Roman"/>
        <scheme val="none"/>
      </font>
    </odxf>
    <ndxf>
      <font>
        <b val="0"/>
        <sz val="12"/>
        <name val="Times New Roman"/>
        <scheme val="none"/>
      </font>
    </ndxf>
  </rcc>
  <rcc rId="15978" sId="1" odxf="1" dxf="1" numFmtId="4">
    <nc r="K11">
      <v>0</v>
    </nc>
    <odxf>
      <font>
        <b/>
        <sz val="12"/>
        <name val="Times New Roman"/>
        <scheme val="none"/>
      </font>
      <border outline="0">
        <right style="medium">
          <color indexed="64"/>
        </right>
      </border>
    </odxf>
    <ndxf>
      <font>
        <b val="0"/>
        <sz val="12"/>
        <name val="Times New Roman"/>
        <scheme val="none"/>
      </font>
      <border outline="0">
        <right/>
      </border>
    </ndxf>
  </rcc>
  <rcc rId="15979" sId="1" odxf="1" dxf="1">
    <nc r="L11" t="inlineStr">
      <is>
        <t>011Ю455590</t>
      </is>
    </nc>
    <odxf>
      <fill>
        <patternFill patternType="none">
          <bgColor indexed="65"/>
        </patternFill>
      </fill>
      <border outline="0">
        <left/>
        <right style="medium">
          <color indexed="64"/>
        </right>
      </border>
    </odxf>
    <ndxf>
      <fill>
        <patternFill patternType="solid">
          <bgColor theme="0"/>
        </patternFill>
      </fill>
      <border outline="0">
        <left style="thin">
          <color indexed="64"/>
        </left>
        <right style="thin">
          <color indexed="64"/>
        </right>
      </border>
    </ndxf>
  </rcc>
  <rfmt sheetId="1" sqref="G11:L11">
    <dxf>
      <fill>
        <patternFill>
          <bgColor theme="0"/>
        </patternFill>
      </fill>
    </dxf>
  </rfmt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80" sId="1" odxf="1" dxf="1" numFmtId="4">
    <nc r="J13">
      <v>539100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  <rcc rId="15981" sId="1" odxf="1" dxf="1" numFmtId="4">
    <nc r="K13">
      <v>539100</v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82" sId="1" numFmtId="4">
    <nc r="J15">
      <v>2314000</v>
    </nc>
  </rcc>
  <rcc rId="15983" sId="1" numFmtId="4">
    <nc r="K15">
      <v>2342600</v>
    </nc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84" sId="1" odxf="1" dxf="1">
    <nc r="L15" t="inlineStr">
      <is>
        <t>011Ю651790</t>
      </is>
    </nc>
    <odxf>
      <numFmt numFmtId="0" formatCode="General"/>
      <fill>
        <patternFill patternType="none">
          <bgColor indexed="65"/>
        </patternFill>
      </fill>
    </odxf>
    <ndxf>
      <numFmt numFmtId="30" formatCode="@"/>
      <fill>
        <patternFill patternType="solid">
          <bgColor theme="0"/>
        </patternFill>
      </fill>
    </ndxf>
  </rcc>
  <rm rId="15985" sheetId="1" source="M15" destination="M16" sourceSheetId="1">
    <rfmt sheetId="1" sqref="M16" start="0" length="0">
      <dxf>
        <font>
          <sz val="12"/>
          <color auto="1"/>
          <name val="Times New Roman"/>
          <scheme val="none"/>
        </font>
        <numFmt numFmtId="4" formatCode="#,##0.00"/>
        <alignment horizontal="left" vertical="center" wrapText="1" readingOrder="0"/>
      </dxf>
    </rfmt>
  </rm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вариант'!$A$7:$M$112</formula>
    <oldFormula>'крайний вариант'!$A$7:$M$112</oldFormula>
  </rdn>
  <rcv guid="{678A9D6A-CD2F-4FC5-ADAB-B9CA298D42A2}" action="add"/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88" sId="1" odxf="1" dxf="1">
    <nc r="L13" t="inlineStr">
      <is>
        <t>011Ю650500</t>
      </is>
    </nc>
    <odxf>
      <fill>
        <patternFill patternType="none">
          <bgColor indexed="65"/>
        </patternFill>
      </fill>
      <border outline="0">
        <left/>
        <right style="medium">
          <color indexed="64"/>
        </right>
      </border>
    </odxf>
    <ndxf>
      <fill>
        <patternFill patternType="solid">
          <bgColor theme="0"/>
        </patternFill>
      </fill>
      <border outline="0">
        <left style="thin">
          <color indexed="64"/>
        </left>
        <right style="thin">
          <color indexed="64"/>
        </right>
      </border>
    </ndxf>
  </rcc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7" start="0" length="0">
    <dxf>
      <fill>
        <patternFill>
          <bgColor rgb="FFFFFF00"/>
        </patternFill>
      </fill>
    </dxf>
  </rfmt>
  <rcc rId="15989" sId="1" odxf="1" dxf="1" numFmtId="4">
    <nc r="J17">
      <v>2450900</v>
    </nc>
    <odxf>
      <font>
        <b/>
        <sz val="12"/>
        <name val="Times New Roman"/>
        <scheme val="none"/>
      </font>
    </odxf>
    <ndxf>
      <font>
        <b val="0"/>
        <sz val="12"/>
        <name val="Times New Roman"/>
        <scheme val="none"/>
      </font>
    </ndxf>
  </rcc>
  <rcc rId="15990" sId="1" odxf="1" dxf="1" numFmtId="4">
    <nc r="K17">
      <v>11474600</v>
    </nc>
    <odxf>
      <font>
        <b/>
        <sz val="12"/>
        <name val="Times New Roman"/>
        <scheme val="none"/>
      </font>
      <border outline="0">
        <right style="medium">
          <color indexed="64"/>
        </right>
      </border>
    </odxf>
    <ndxf>
      <font>
        <b val="0"/>
        <sz val="12"/>
        <name val="Times New Roman"/>
        <scheme val="none"/>
      </font>
      <border outline="0">
        <right/>
      </border>
    </ndxf>
  </rcc>
  <rcc rId="15991" sId="1" odxf="1" dxf="1">
    <nc r="L17" t="inlineStr">
      <is>
        <t>01100L3040</t>
      </is>
    </nc>
    <odxf>
      <alignment wrapText="1" readingOrder="0"/>
      <border outline="0">
        <left/>
        <right style="medium">
          <color indexed="64"/>
        </right>
      </border>
    </odxf>
    <ndxf>
      <alignment wrapText="0" readingOrder="0"/>
      <border outline="0">
        <left style="thin">
          <color indexed="64"/>
        </left>
        <right style="thin">
          <color indexed="64"/>
        </right>
      </border>
    </ndxf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56">
    <dxf>
      <fill>
        <patternFill>
          <bgColor rgb="FFFFFF00"/>
        </patternFill>
      </fill>
    </dxf>
  </rfmt>
  <rcc rId="15992" sId="1" odxf="1" dxf="1" numFmtId="4">
    <nc r="G18">
      <v>1260500</v>
    </nc>
    <odxf>
      <font>
        <b/>
        <sz val="12"/>
        <name val="Times New Roman"/>
        <scheme val="none"/>
      </font>
      <fill>
        <patternFill>
          <bgColor theme="0"/>
        </patternFill>
      </fill>
    </odxf>
    <ndxf>
      <font>
        <b val="0"/>
        <sz val="12"/>
        <name val="Times New Roman"/>
        <scheme val="none"/>
      </font>
      <fill>
        <patternFill>
          <bgColor rgb="FFFFFF00"/>
        </patternFill>
      </fill>
    </ndxf>
  </rcc>
  <rcc rId="15993" sId="1" odxf="1" dxf="1" numFmtId="4">
    <nc r="J18">
      <v>1260500</v>
    </nc>
    <odxf>
      <font>
        <b/>
        <sz val="12"/>
        <name val="Times New Roman"/>
        <scheme val="none"/>
      </font>
    </odxf>
    <ndxf>
      <font>
        <b val="0"/>
        <sz val="12"/>
        <name val="Times New Roman"/>
        <scheme val="none"/>
      </font>
    </ndxf>
  </rcc>
  <rcc rId="15994" sId="1" odxf="1" dxf="1" numFmtId="4">
    <nc r="K18">
      <v>1260500</v>
    </nc>
    <odxf>
      <font>
        <b/>
        <sz val="12"/>
        <name val="Times New Roman"/>
        <scheme val="none"/>
      </font>
      <border outline="0">
        <right style="medium">
          <color indexed="64"/>
        </right>
      </border>
    </odxf>
    <ndxf>
      <font>
        <b val="0"/>
        <sz val="12"/>
        <name val="Times New Roman"/>
        <scheme val="none"/>
      </font>
      <border outline="0">
        <right/>
      </border>
    </ndxf>
  </rcc>
  <rcc rId="15995" sId="1" odxf="1" dxf="1">
    <nc r="L18" t="inlineStr">
      <is>
        <t>0120075520</t>
      </is>
    </nc>
    <odxf>
      <fill>
        <patternFill patternType="none">
          <bgColor indexed="65"/>
        </patternFill>
      </fill>
      <border outline="0">
        <left/>
        <right style="medium">
          <color indexed="64"/>
        </right>
      </border>
    </odxf>
    <ndxf>
      <fill>
        <patternFill patternType="solid">
          <bgColor theme="0"/>
        </patternFill>
      </fill>
      <border outline="0">
        <left style="thin">
          <color indexed="64"/>
        </left>
        <right style="thin">
          <color indexed="64"/>
        </right>
      </border>
    </ndxf>
  </rcc>
  <rcc rId="15996" sId="1" odxf="1" dxf="1">
    <nc r="M18" t="inlineStr">
      <is>
        <t>в АЦК</t>
      </is>
    </nc>
    <odxf>
      <font>
        <b val="0"/>
        <sz val="12"/>
        <name val="Times New Roman"/>
        <scheme val="none"/>
      </font>
      <fill>
        <patternFill patternType="none">
          <bgColor indexed="65"/>
        </patternFill>
      </fill>
    </odxf>
    <ndxf>
      <font>
        <b/>
        <sz val="12"/>
        <name val="Times New Roman"/>
        <scheme val="none"/>
      </font>
      <fill>
        <patternFill patternType="solid">
          <bgColor theme="0"/>
        </patternFill>
      </fill>
    </ndxf>
  </rcc>
  <rfmt sheetId="1" sqref="G18">
    <dxf>
      <fill>
        <patternFill>
          <bgColor rgb="FFFFC000"/>
        </patternFill>
      </fill>
    </dxf>
  </rfmt>
  <rfmt sheetId="1" sqref="L12">
    <dxf>
      <fill>
        <patternFill>
          <bgColor rgb="FFFFC000"/>
        </patternFill>
      </fill>
    </dxf>
  </rfmt>
  <rfmt sheetId="1" sqref="L18">
    <dxf>
      <fill>
        <patternFill>
          <bgColor rgb="FFFFC000"/>
        </patternFill>
      </fill>
    </dxf>
  </rfmt>
  <rfmt sheetId="1" sqref="J18:K18">
    <dxf>
      <fill>
        <patternFill>
          <bgColor rgb="FFFFC000"/>
        </patternFill>
      </fill>
    </dxf>
  </rfmt>
  <rfmt sheetId="1" sqref="J16:L16">
    <dxf>
      <fill>
        <patternFill>
          <bgColor rgb="FFFFC000"/>
        </patternFill>
      </fill>
    </dxf>
  </rfmt>
  <rfmt sheetId="1" sqref="G17">
    <dxf>
      <fill>
        <patternFill>
          <bgColor rgb="FFFFC000"/>
        </patternFill>
      </fill>
    </dxf>
  </rfmt>
  <rfmt sheetId="1" sqref="J17:L17">
    <dxf>
      <fill>
        <patternFill>
          <bgColor rgb="FFFFC000"/>
        </patternFill>
      </fill>
    </dxf>
  </rfmt>
  <rcc rId="15997" sId="1" odxf="1" dxf="1">
    <nc r="M17" t="inlineStr">
      <is>
        <t>в АЦК</t>
      </is>
    </nc>
    <odxf>
      <font>
        <b val="0"/>
        <sz val="12"/>
        <name val="Times New Roman"/>
        <scheme val="none"/>
      </font>
      <fill>
        <patternFill patternType="none">
          <bgColor indexed="65"/>
        </patternFill>
      </fill>
    </odxf>
    <ndxf>
      <font>
        <b/>
        <sz val="12"/>
        <name val="Times New Roman"/>
        <scheme val="none"/>
      </font>
      <fill>
        <patternFill patternType="solid">
          <bgColor theme="0"/>
        </patternFill>
      </fill>
    </ndxf>
  </rcc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37:L40">
    <dxf>
      <fill>
        <patternFill>
          <bgColor theme="0"/>
        </patternFill>
      </fill>
    </dxf>
  </rfmt>
  <rfmt sheetId="1" sqref="L47:L56">
    <dxf>
      <fill>
        <patternFill>
          <bgColor theme="0"/>
        </patternFill>
      </fill>
    </dxf>
  </rfmt>
  <rfmt sheetId="1" sqref="L57:L60">
    <dxf>
      <fill>
        <patternFill>
          <bgColor theme="0"/>
        </patternFill>
      </fill>
    </dxf>
  </rfmt>
  <rdn rId="0" localSheetId="1" customView="1" name="Z_678A9D6A_CD2F_4FC5_ADAB_B9CA298D42A2_.wvu.Rows" hidden="1" oldHidden="1">
    <oldFormula>'крайний вариант'!#REF!,'крайний вариант'!#REF!,'крайний вариант'!#REF!,'крайний вариант'!#REF!,'крайний вариант'!#REF!,'крайний вариант'!#REF!,'крайний вариант'!#REF!,'крайний вариант'!#REF!,'крайний вариант'!#REF!,'крайний вариант'!#REF!,'крайний вариант'!#REF!</oldFormula>
  </rdn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вариант'!$A$7:$M$42</formula>
    <oldFormula>'крайний вариант'!$A$7:$M$42</oldFormula>
  </rdn>
  <rcv guid="{678A9D6A-CD2F-4FC5-ADAB-B9CA298D42A2}" action="add"/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49" sId="1" numFmtId="4">
    <nc r="G69">
      <v>1260500</v>
    </nc>
  </rcc>
  <rcc rId="15350" sId="1" numFmtId="4">
    <nc r="J69">
      <v>1260500</v>
    </nc>
  </rcc>
  <rcc rId="15351" sId="1" numFmtId="4">
    <nc r="K69">
      <v>1260500</v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52" sId="1" numFmtId="4">
    <nc r="G70">
      <v>123200</v>
    </nc>
  </rcc>
  <rcc rId="15353" sId="1" numFmtId="4">
    <nc r="J70">
      <v>123200</v>
    </nc>
  </rcc>
  <rcc rId="15354" sId="1" numFmtId="4">
    <nc r="K70">
      <v>123200</v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355" sId="1" ref="A71:XFD71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356" sId="1" ref="A71:XFD71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57" sId="1" numFmtId="4">
    <nc r="G71">
      <v>315100</v>
    </nc>
  </rcc>
  <rcc rId="15358" sId="1" numFmtId="4">
    <nc r="J71">
      <v>315100</v>
    </nc>
  </rcc>
  <rcc rId="15359" sId="1" numFmtId="4">
    <nc r="K71">
      <v>315100</v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60" sId="1" numFmtId="4">
    <nc r="G72">
      <v>22800</v>
    </nc>
  </rcc>
  <rcc rId="15361" sId="1" numFmtId="4">
    <nc r="J72">
      <v>22800</v>
    </nc>
  </rcc>
  <rcc rId="15362" sId="1" numFmtId="4">
    <nc r="K72">
      <v>22800</v>
    </nc>
  </rcc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63" sId="1" numFmtId="4">
    <nc r="G73">
      <v>945400</v>
    </nc>
  </rcc>
  <rcc rId="15364" sId="1" numFmtId="4">
    <nc r="J73">
      <v>945400</v>
    </nc>
  </rcc>
  <rcc rId="15365" sId="1" numFmtId="4">
    <nc r="K73">
      <v>945400</v>
    </nc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366" sId="1" ref="A74:XFD74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367" sId="1" ref="A74:XFD74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368" sId="1" ref="A74:XFD74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369" sId="1" ref="A74:XFD74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70" sId="1" numFmtId="4">
    <nc r="G74">
      <v>900</v>
    </nc>
  </rcc>
  <rcc rId="15371" sId="1" numFmtId="4">
    <nc r="J74">
      <v>900</v>
    </nc>
  </rcc>
  <rcc rId="15372" sId="1" numFmtId="4">
    <nc r="K74">
      <v>900</v>
    </nc>
  </rcc>
  <rcc rId="15373" sId="1" numFmtId="4">
    <nc r="G75">
      <v>23200</v>
    </nc>
  </rcc>
  <rcc rId="15374" sId="1" numFmtId="4">
    <nc r="J75">
      <v>23200</v>
    </nc>
  </rcc>
  <rcc rId="15375" sId="1" numFmtId="4">
    <nc r="K75">
      <v>23200</v>
    </nc>
  </rcc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76" sId="1" numFmtId="4">
    <nc r="G76">
      <v>3085500</v>
    </nc>
  </rcc>
  <rcc rId="15377" sId="1" numFmtId="4">
    <nc r="J76">
      <v>3085500</v>
    </nc>
  </rcc>
  <rcc rId="15378" sId="1" numFmtId="4">
    <nc r="K76">
      <v>3085500</v>
    </nc>
  </rcc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79" sId="1" numFmtId="4">
    <nc r="G77">
      <v>62600</v>
    </nc>
  </rcc>
  <rcc rId="15380" sId="1" numFmtId="4">
    <nc r="J77">
      <v>17900</v>
    </nc>
  </rcc>
  <rcc rId="15381" sId="1" numFmtId="4">
    <nc r="K77">
      <v>36300</v>
    </nc>
  </rcc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382" sId="1" ref="A78:XFD78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383" sId="1" ref="A78:XFD78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384" sId="1" ref="A78:XFD78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385" sId="1" ref="A78:XFD78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386" sId="1" ref="A78:XFD78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87" sId="1" numFmtId="4">
    <nc r="G78">
      <v>7.4000000059604645</v>
    </nc>
  </rcc>
  <rcc rId="15388" sId="1" numFmtId="4">
    <nc r="G79">
      <v>18.030000001192093</v>
    </nc>
  </rcc>
  <rcc rId="15389" sId="1" numFmtId="4">
    <nc r="J78">
      <v>81.490000009536743</v>
    </nc>
  </rcc>
  <rcc rId="15390" sId="1" numFmtId="4">
    <nc r="J79">
      <v>33.649999976158142</v>
    </nc>
  </rcc>
  <rcc rId="15391" sId="1" numFmtId="4">
    <nc r="K78">
      <v>0</v>
    </nc>
  </rcc>
  <rcc rId="15392" sId="1" numFmtId="4">
    <nc r="K79">
      <v>0</v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93" sId="1">
    <nc r="E71">
      <f>F71+G71</f>
    </nc>
  </rcc>
  <rcc rId="15394" sId="1">
    <nc r="E72">
      <f>F72+G72</f>
    </nc>
  </rcc>
  <rcc rId="15395" sId="1">
    <nc r="E74">
      <f>F74+G74</f>
    </nc>
  </rcc>
  <rcc rId="15396" sId="1">
    <nc r="E75">
      <f>F75+G75</f>
    </nc>
  </rcc>
  <rcc rId="15397" sId="1">
    <nc r="E76">
      <f>F76+G76</f>
    </nc>
  </rcc>
  <rcc rId="15398" sId="1">
    <nc r="E77">
      <f>F77+G77</f>
    </nc>
  </rcc>
  <rcc rId="15399" sId="1">
    <nc r="E78">
      <f>F78+G78</f>
    </nc>
  </rcc>
  <rcc rId="15400" sId="1">
    <nc r="E79">
      <f>F79+G79</f>
    </nc>
  </rcc>
  <rcc rId="15401" sId="1">
    <nc r="E80">
      <f>F80+G80</f>
    </nc>
  </rcc>
  <rcc rId="15402" sId="1">
    <nc r="E81">
      <f>F81+G81</f>
    </nc>
  </rcc>
  <rcc rId="15403" sId="1">
    <nc r="E82">
      <f>F82+G82</f>
    </nc>
  </rcc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04" sId="1" numFmtId="4">
    <nc r="G80">
      <v>31600</v>
    </nc>
  </rcc>
  <rcc rId="15405" sId="1" numFmtId="4">
    <nc r="J80">
      <v>31600</v>
    </nc>
  </rcc>
  <rcc rId="15406" sId="1" numFmtId="4">
    <nc r="K80">
      <v>31600</v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07" sId="1" numFmtId="4">
    <nc r="G81">
      <v>-64000</v>
    </nc>
  </rcc>
  <rcc rId="15408" sId="1" numFmtId="4">
    <nc r="J81">
      <v>-64000</v>
    </nc>
  </rcc>
  <rcc rId="15409" sId="1" numFmtId="4">
    <nc r="K81">
      <v>-64000</v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410" sId="1" ref="A82:XFD82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411" sId="1" ref="A82:XFD82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412" sId="1" ref="A82:XFD82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413" sId="1" ref="A82:XFD82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414" sId="1" ref="A82:XFD82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cc rId="15415" sId="1">
    <nc r="E82">
      <f>F82+G82</f>
    </nc>
  </rcc>
  <rcc rId="15416" sId="1">
    <nc r="E83">
      <f>F83+G83</f>
    </nc>
  </rcc>
  <rcc rId="15417" sId="1">
    <nc r="E84">
      <f>F84+G84</f>
    </nc>
  </rcc>
  <rcc rId="15418" sId="1">
    <nc r="E85">
      <f>F85+G85</f>
    </nc>
  </rcc>
  <rcc rId="15419" sId="1">
    <nc r="E86">
      <f>F86+G86</f>
    </nc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20" sId="1" numFmtId="4">
    <nc r="G82">
      <v>1542400.31</v>
    </nc>
  </rcc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21" sId="1" odxf="1" dxf="1">
    <nc r="L82" t="inlineStr">
      <is>
        <t>022Ю455590</t>
      </is>
    </nc>
    <odxf>
      <font>
        <sz val="12"/>
        <name val="Times New Roman"/>
        <scheme val="none"/>
      </font>
      <fill>
        <patternFill>
          <bgColor theme="0"/>
        </patternFill>
      </fill>
      <border outline="0">
        <left/>
        <right style="medium">
          <color indexed="64"/>
        </right>
        <top style="thin">
          <color indexed="64"/>
        </top>
        <bottom style="thin">
          <color indexed="64"/>
        </bottom>
      </border>
    </odxf>
    <ndxf>
      <font>
        <sz val="12"/>
        <color rgb="FFFF0000"/>
        <name val="Arial Cyr"/>
        <scheme val="none"/>
      </font>
      <fill>
        <patternFill>
          <bgColor rgb="FF00B0F0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ndxf>
  </rcc>
  <rfmt sheetId="1" sqref="L82" start="0" length="2147483647">
    <dxf>
      <font>
        <color auto="1"/>
      </font>
    </dxf>
  </rfmt>
  <rfmt sheetId="1" sqref="L82">
    <dxf>
      <fill>
        <patternFill>
          <bgColor theme="0"/>
        </patternFill>
      </fill>
    </dxf>
  </rfmt>
  <rfmt sheetId="1" sqref="L82" start="0" length="2147483647">
    <dxf>
      <font>
        <b val="0"/>
      </font>
    </dxf>
  </rfmt>
  <rfmt sheetId="1" sqref="L82" start="0" length="2147483647">
    <dxf>
      <font>
        <b/>
      </font>
    </dxf>
  </rfmt>
  <rm rId="15422" sheetId="1" source="M88" destination="M82" sourceSheetId="1">
    <rfmt sheetId="1" sqref="M82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left" vertical="center" wrapText="1" readingOrder="0"/>
      </dxf>
    </rfmt>
  </rm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вариант'!$A$7:$M$42</formula>
    <oldFormula>'крайний вариант'!$A$7:$M$42</oldFormula>
  </rdn>
  <rcv guid="{678A9D6A-CD2F-4FC5-ADAB-B9CA298D42A2}" action="add"/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82" start="0" length="2147483647">
    <dxf>
      <font>
        <name val="Times New Roman"/>
        <scheme val="none"/>
      </font>
    </dxf>
  </rfmt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25" sId="1" numFmtId="4">
    <nc r="J82">
      <v>0</v>
    </nc>
  </rcc>
  <rcc rId="15426" sId="1" numFmtId="4">
    <nc r="K82">
      <v>0</v>
    </nc>
  </rcc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27" sId="1" numFmtId="4">
    <nc r="G83">
      <v>539100</v>
    </nc>
  </rcc>
  <rcc rId="15428" sId="1" numFmtId="4">
    <nc r="J83">
      <v>539100</v>
    </nc>
  </rcc>
  <rcc rId="15429" sId="1" numFmtId="4">
    <nc r="K83">
      <v>539100</v>
    </nc>
  </rcc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82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L8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30" sId="1">
    <oc r="L82" t="inlineStr">
      <is>
        <t>022Ю455590</t>
      </is>
    </oc>
    <nc r="L82" t="inlineStr">
      <is>
        <t>011Ю455590</t>
      </is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83" start="0" length="0">
    <dxf>
      <border outline="0">
        <left style="thin">
          <color indexed="64"/>
        </left>
        <right style="thin">
          <color indexed="64"/>
        </right>
      </border>
    </dxf>
  </rfmt>
  <rcc rId="15431" sId="1">
    <nc r="L83" t="inlineStr">
      <is>
        <t>011Ю650500</t>
      </is>
    </nc>
  </rcc>
  <rcc rId="15432" sId="1">
    <nc r="M83" t="inlineStr">
      <is>
        <t>в АЦК</t>
      </is>
    </nc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вариант'!$A$7:$M$42</formula>
    <oldFormula>'крайний вариант'!$A$7:$M$42</oldFormula>
  </rdn>
  <rcv guid="{678A9D6A-CD2F-4FC5-ADAB-B9CA298D42A2}" action="add"/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35" sId="1" numFmtId="4">
    <nc r="G84">
      <v>54465200</v>
    </nc>
  </rcc>
  <rcc rId="15436" sId="1" numFmtId="4">
    <nc r="J84">
      <v>54465200</v>
    </nc>
  </rcc>
  <rcc rId="15437" sId="1" numFmtId="4">
    <nc r="K84">
      <v>52262200</v>
    </nc>
  </rcc>
  <rcc rId="15438" sId="1" odxf="1" dxf="1">
    <nc r="L84" t="inlineStr">
      <is>
        <t>011Ю650500</t>
      </is>
    </nc>
    <odxf>
      <border outline="0">
        <left/>
        <right style="medium">
          <color indexed="64"/>
        </right>
      </border>
    </odxf>
    <ndxf>
      <border outline="0">
        <left style="thin">
          <color indexed="64"/>
        </left>
        <right style="thin">
          <color indexed="64"/>
        </right>
      </border>
    </ndxf>
  </rcc>
  <rcc rId="15439" sId="1">
    <nc r="M84" t="inlineStr">
      <is>
        <t>в АЦК</t>
      </is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40" sId="1">
    <oc r="L84" t="inlineStr">
      <is>
        <t>011Ю650500</t>
      </is>
    </oc>
    <nc r="L84" t="inlineStr">
      <is>
        <t>011Ю653030</t>
      </is>
    </nc>
  </rcc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41" sId="1" numFmtId="4">
    <nc r="G85">
      <v>1814500</v>
    </nc>
  </rcc>
  <rcc rId="15442" sId="1" numFmtId="4">
    <nc r="J85">
      <v>2314000</v>
    </nc>
  </rcc>
  <rcc rId="15443" sId="1" numFmtId="4">
    <nc r="K85">
      <v>2342600</v>
    </nc>
  </rcc>
  <rfmt sheetId="1" sqref="L85" start="0" length="0">
    <dxf>
      <border outline="0">
        <left style="thin">
          <color indexed="64"/>
        </left>
        <right style="thin">
          <color indexed="64"/>
        </right>
      </border>
    </dxf>
  </rfmt>
  <rcc rId="15444" sId="1">
    <nc r="M85" t="inlineStr">
      <is>
        <t>в АЦК</t>
      </is>
    </nc>
  </rcc>
  <rcc rId="15445" sId="1">
    <nc r="L85" t="inlineStr">
      <is>
        <t>011Ю651790</t>
      </is>
    </nc>
  </rcc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446" sId="1" ref="A87:XFD87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447" sId="1" ref="A87:XFD87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448" sId="1" ref="A87:XFD87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cc rId="15449" sId="1" numFmtId="4">
    <nc r="G86">
      <v>4127600</v>
    </nc>
  </rcc>
  <rcc rId="15450" sId="1" numFmtId="4">
    <nc r="J86">
      <v>0</v>
    </nc>
  </rcc>
  <rcc rId="15451" sId="1" numFmtId="4">
    <nc r="K86">
      <v>0</v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52" sId="1">
    <nc r="L86" t="inlineStr">
      <is>
        <t>5185</t>
      </is>
    </nc>
  </rcc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453" sId="1" ref="A87:XFD87" action="delete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rfmt sheetId="1" xfDxf="1" sqref="A87:XFD87" start="0" length="0">
      <dxf>
        <font>
          <sz val="12"/>
          <name val="Times New Roman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A87" start="0" length="0">
      <dxf>
        <fill>
          <patternFill patternType="none">
            <bgColor indexed="65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7" start="0" length="0">
      <dxf>
        <font>
          <b/>
          <sz val="12"/>
          <name val="Times New Roman"/>
          <scheme val="none"/>
        </font>
        <numFmt numFmtId="4" formatCode="#,##0.00"/>
        <fill>
          <patternFill>
            <bgColor rgb="FFCC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87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87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87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87" start="0" length="0">
      <dxf>
        <font>
          <b/>
          <sz val="12"/>
          <name val="Times New Roman"/>
          <scheme val="none"/>
        </font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87" start="0" length="0">
      <dxf>
        <font>
          <b/>
          <sz val="12"/>
          <name val="Times New Roman"/>
          <scheme val="none"/>
        </font>
        <numFmt numFmtId="4" formatCode="#,##0.00"/>
      </dxf>
    </rfmt>
    <rfmt sheetId="1" sqref="N87" start="0" length="0">
      <dxf>
        <numFmt numFmtId="4" formatCode="#,##0.00"/>
      </dxf>
    </rfmt>
  </rrc>
  <rrc rId="15454" sId="1" ref="A87:XFD87" action="delete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rfmt sheetId="1" xfDxf="1" sqref="A87:XFD87" start="0" length="0">
      <dxf>
        <font>
          <sz val="12"/>
          <name val="Times New Roman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A87" start="0" length="0">
      <dxf>
        <fill>
          <patternFill patternType="none">
            <bgColor indexed="65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7" start="0" length="0">
      <dxf>
        <font>
          <b/>
          <sz val="12"/>
          <name val="Times New Roman"/>
          <scheme val="none"/>
        </font>
        <numFmt numFmtId="4" formatCode="#,##0.00"/>
        <fill>
          <patternFill>
            <bgColor rgb="FFCC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87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87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87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87" start="0" length="0">
      <dxf>
        <font>
          <b/>
          <sz val="12"/>
          <name val="Times New Roman"/>
          <scheme val="none"/>
        </font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87" start="0" length="0">
      <dxf>
        <font>
          <b/>
          <sz val="12"/>
          <name val="Times New Roman"/>
          <scheme val="none"/>
        </font>
        <numFmt numFmtId="4" formatCode="#,##0.00"/>
      </dxf>
    </rfmt>
    <rfmt sheetId="1" sqref="N87" start="0" length="0">
      <dxf>
        <numFmt numFmtId="4" formatCode="#,##0.00"/>
      </dxf>
    </rfmt>
  </rrc>
  <rrc rId="15455" sId="1" ref="A87:XFD87" action="delete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rfmt sheetId="1" xfDxf="1" sqref="A87:XFD87" start="0" length="0">
      <dxf>
        <font>
          <sz val="12"/>
          <name val="Times New Roman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A87" start="0" length="0">
      <dxf>
        <fill>
          <patternFill patternType="none">
            <bgColor indexed="65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7" start="0" length="0">
      <dxf>
        <font>
          <b/>
          <sz val="12"/>
          <name val="Times New Roman"/>
          <scheme val="none"/>
        </font>
        <numFmt numFmtId="4" formatCode="#,##0.00"/>
        <fill>
          <patternFill>
            <bgColor rgb="FFCC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87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87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87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87" start="0" length="0">
      <dxf>
        <font>
          <b/>
          <sz val="12"/>
          <name val="Times New Roman"/>
          <scheme val="none"/>
        </font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87" start="0" length="0">
      <dxf>
        <font>
          <b/>
          <sz val="12"/>
          <name val="Times New Roman"/>
          <scheme val="none"/>
        </font>
        <numFmt numFmtId="4" formatCode="#,##0.00"/>
      </dxf>
    </rfmt>
    <rfmt sheetId="1" sqref="N87" start="0" length="0">
      <dxf>
        <numFmt numFmtId="4" formatCode="#,##0.00"/>
      </dxf>
    </rfmt>
  </rrc>
  <rrc rId="15456" sId="1" ref="A87:XFD87" action="delete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rfmt sheetId="1" xfDxf="1" sqref="A87:XFD87" start="0" length="0">
      <dxf>
        <font>
          <sz val="12"/>
          <name val="Times New Roman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A87" start="0" length="0">
      <dxf>
        <fill>
          <patternFill patternType="none">
            <bgColor indexed="65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87">
        <f>F87+G87</f>
      </nc>
      <ndxf>
        <font>
          <b/>
          <sz val="12"/>
          <name val="Times New Roman"/>
          <scheme val="none"/>
        </font>
        <numFmt numFmtId="4" formatCode="#,##0.00"/>
        <fill>
          <patternFill>
            <bgColor rgb="FFCC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87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7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87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87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87" start="0" length="0">
      <dxf>
        <font>
          <b/>
          <sz val="12"/>
          <name val="Times New Roman"/>
          <scheme val="none"/>
        </font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87" start="0" length="0">
      <dxf>
        <font>
          <b/>
          <sz val="12"/>
          <name val="Times New Roman"/>
          <scheme val="none"/>
        </font>
        <numFmt numFmtId="4" formatCode="#,##0.00"/>
      </dxf>
    </rfmt>
    <rfmt sheetId="1" sqref="N87" start="0" length="0">
      <dxf>
        <numFmt numFmtId="4" formatCode="#,##0.00"/>
      </dxf>
    </rfmt>
  </rrc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57" sId="1" numFmtId="4">
    <nc r="G87">
      <v>0</v>
    </nc>
  </rcc>
  <rcc rId="15458" sId="1" numFmtId="4">
    <nc r="J87">
      <v>315100</v>
    </nc>
  </rcc>
  <rcc rId="15459" sId="1" odxf="1" dxf="1" numFmtId="4">
    <nc r="K87">
      <v>315100</v>
    </nc>
    <odxf>
      <border outline="0">
        <right style="medium">
          <color indexed="64"/>
        </right>
      </border>
    </odxf>
    <ndxf>
      <border outline="0">
        <right style="thin">
          <color indexed="64"/>
        </right>
      </border>
    </ndxf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60" sId="1">
    <nc r="L87" t="inlineStr">
      <is>
        <t>0289</t>
      </is>
    </nc>
  </rcc>
  <rcc rId="15461" sId="1">
    <nc r="M86" t="inlineStr">
      <is>
        <t>в АЦК</t>
      </is>
    </nc>
  </rcc>
  <rcc rId="15462" sId="1" odxf="1" dxf="1">
    <nc r="M87" t="inlineStr">
      <is>
        <t>в АЦК</t>
      </is>
    </nc>
    <odxf>
      <font>
        <b val="0"/>
        <sz val="12"/>
        <name val="Times New Roman"/>
        <scheme val="none"/>
      </font>
      <numFmt numFmtId="0" formatCode="General"/>
    </odxf>
    <ndxf>
      <font>
        <b/>
        <sz val="12"/>
        <name val="Times New Roman"/>
        <scheme val="none"/>
      </font>
      <numFmt numFmtId="4" formatCode="#,##0.00"/>
    </ndxf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63" sId="1">
    <oc r="L86" t="inlineStr">
      <is>
        <t>5185</t>
      </is>
    </oc>
    <nc r="L86" t="inlineStr">
      <is>
        <t>51850</t>
      </is>
    </nc>
  </rcc>
  <rcc rId="15464" sId="1">
    <oc r="L87" t="inlineStr">
      <is>
        <t>0289</t>
      </is>
    </oc>
    <nc r="L87" t="inlineStr">
      <is>
        <t>02890</t>
      </is>
    </nc>
  </rcc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465" sId="1" ref="A86:XFD86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466" sId="1" ref="A86:XFD86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467" sId="1" ref="A86:XFD86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68" sId="1" numFmtId="4">
    <nc r="G86">
      <v>1260500</v>
    </nc>
  </rcc>
  <rcc rId="15469" sId="1">
    <nc r="E86">
      <f>F86+G86</f>
    </nc>
  </rcc>
  <rcc rId="15470" sId="1" numFmtId="4">
    <nc r="J86">
      <v>1260500</v>
    </nc>
  </rcc>
  <rcc rId="15471" sId="1" odxf="1" dxf="1" numFmtId="4">
    <nc r="K86">
      <v>1260500</v>
    </nc>
    <odxf>
      <border outline="0">
        <right style="medium">
          <color indexed="64"/>
        </right>
      </border>
    </odxf>
    <ndxf>
      <border outline="0">
        <right style="thin">
          <color indexed="64"/>
        </right>
      </border>
    </ndxf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72" sId="1">
    <nc r="L86" t="inlineStr">
      <is>
        <t>75520</t>
      </is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73" sId="1" odxf="1" dxf="1">
    <nc r="L87" t="inlineStr">
      <is>
        <t>01100R7800</t>
      </is>
    </nc>
    <odxf>
      <font>
        <b/>
        <sz val="12"/>
        <name val="Times New Roman"/>
        <scheme val="none"/>
      </font>
      <fill>
        <patternFill patternType="solid">
          <bgColor theme="0"/>
        </patternFill>
      </fill>
      <alignment wrapText="1" readingOrder="0"/>
      <border outline="0">
        <left/>
        <right/>
      </border>
    </odxf>
    <ndxf>
      <font>
        <b val="0"/>
        <sz val="11"/>
        <name val="Times New Roman"/>
        <scheme val="none"/>
      </font>
      <fill>
        <patternFill patternType="none">
          <bgColor indexed="65"/>
        </patternFill>
      </fill>
      <alignment wrapText="0" readingOrder="0"/>
      <border outline="0">
        <left style="thin">
          <color indexed="64"/>
        </left>
        <right style="thin">
          <color indexed="64"/>
        </right>
      </border>
    </ndxf>
  </rcc>
  <rcc rId="15474" sId="1">
    <nc r="M86" t="inlineStr">
      <is>
        <t>в АЦК</t>
      </is>
    </nc>
  </rcc>
  <rcc rId="15475" sId="1">
    <nc r="M87" t="inlineStr">
      <is>
        <t>в АЦК</t>
      </is>
    </nc>
  </rcc>
  <rcc rId="15476" sId="1">
    <nc r="M88" t="inlineStr">
      <is>
        <t>в АЦК</t>
      </is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77" sId="1" numFmtId="4">
    <nc r="G87">
      <v>-1249800</v>
    </nc>
  </rcc>
  <rcc rId="15478" sId="1">
    <nc r="E87">
      <f>F87+G87</f>
    </nc>
  </rcc>
  <rcc rId="15479" sId="1" numFmtId="4">
    <nc r="J87">
      <v>-1083100</v>
    </nc>
  </rcc>
  <rcc rId="15480" sId="1" numFmtId="4">
    <nc r="K87">
      <v>4067100</v>
    </nc>
  </rcc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81" sId="1" numFmtId="4">
    <nc r="G88">
      <v>298520</v>
    </nc>
  </rcc>
  <rcc rId="15482" sId="1">
    <nc r="E88">
      <f>F88+G88</f>
    </nc>
  </rcc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83" sId="1" numFmtId="4">
    <nc r="J88">
      <v>0</v>
    </nc>
  </rcc>
  <rcc rId="15484" sId="1" numFmtId="4">
    <nc r="K88">
      <v>0</v>
    </nc>
  </rcc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85" sId="1">
    <nc r="L88" t="inlineStr">
      <is>
        <t xml:space="preserve">R5195, R5196 </t>
      </is>
    </nc>
  </rcc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87" start="0" length="2147483647">
    <dxf>
      <font>
        <sz val="12"/>
      </font>
    </dxf>
  </rfmt>
  <rfmt sheetId="1" sqref="L87" start="0" length="2147483647">
    <dxf>
      <font>
        <b/>
      </font>
    </dxf>
  </rfmt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82:L90" start="0" length="0">
    <dxf>
      <border>
        <left style="thin">
          <color indexed="64"/>
        </left>
      </border>
    </dxf>
  </rfmt>
  <rfmt sheetId="1" sqref="L82:L90" start="0" length="0">
    <dxf>
      <border>
        <right style="thin">
          <color indexed="64"/>
        </right>
      </border>
    </dxf>
  </rfmt>
  <rfmt sheetId="1" sqref="L82:L90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486" sId="1" ref="A89:XFD89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5487" sId="1" ref="A89:XFD89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</revisions>
</file>

<file path=xl/revisions/revisionLog1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88" sId="1" numFmtId="4">
    <nc r="G89">
      <v>-3100</v>
    </nc>
  </rcc>
  <rcc rId="15489" sId="1">
    <nc r="E89">
      <f>F89+G89</f>
    </nc>
  </rcc>
  <rcc rId="15490" sId="1" numFmtId="4">
    <nc r="J89">
      <v>27500</v>
    </nc>
  </rcc>
  <rcc rId="15491" sId="1" numFmtId="4">
    <nc r="K89">
      <v>209800</v>
    </nc>
  </rcc>
  <rcc rId="15492" sId="1">
    <nc r="L89" t="inlineStr">
      <is>
        <t>R5195</t>
      </is>
    </nc>
  </rcc>
</revisions>
</file>

<file path=xl/revisions/revisionLog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93" sId="1">
    <nc r="M89" t="inlineStr">
      <is>
        <t>в АЦК</t>
      </is>
    </nc>
  </rcc>
  <rcc rId="15494" sId="1">
    <oc r="L89" t="inlineStr">
      <is>
        <t>R5195</t>
      </is>
    </oc>
    <nc r="L89" t="inlineStr">
      <is>
        <t>L5190</t>
      </is>
    </nc>
  </rcc>
</revisions>
</file>

<file path=xl/revisions/revisionLog1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95" sId="1" odxf="1" dxf="1">
    <nc r="L90" t="inlineStr">
      <is>
        <t>01100L3040</t>
      </is>
    </nc>
    <odxf>
      <font>
        <b/>
        <sz val="12"/>
        <name val="Times New Roman"/>
        <scheme val="none"/>
      </font>
      <fill>
        <patternFill patternType="solid">
          <bgColor theme="0"/>
        </patternFill>
      </fill>
      <alignment wrapText="1" readingOrder="0"/>
    </odxf>
    <ndxf>
      <font>
        <b val="0"/>
        <sz val="11"/>
        <name val="Times New Roman"/>
        <scheme val="none"/>
      </font>
      <fill>
        <patternFill patternType="none">
          <bgColor indexed="65"/>
        </patternFill>
      </fill>
      <alignment wrapText="0" readingOrder="0"/>
    </ndxf>
  </rcc>
  <rfmt sheetId="1" sqref="L90" start="0" length="2147483647">
    <dxf>
      <font>
        <sz val="12"/>
      </font>
    </dxf>
  </rfmt>
  <rfmt sheetId="1" sqref="L90" start="0" length="2147483647">
    <dxf>
      <font>
        <b/>
      </font>
    </dxf>
  </rfmt>
</revisions>
</file>

<file path=xl/revisions/revisionLog1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96" sId="1">
    <nc r="M90" t="inlineStr">
      <is>
        <t>в АЦК</t>
      </is>
    </nc>
  </rcc>
</revisions>
</file>

<file path=xl/revisions/revisionLog1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97" sId="1" numFmtId="4">
    <nc r="G90">
      <v>2339500</v>
    </nc>
  </rcc>
  <rcc rId="15498" sId="1">
    <nc r="E90">
      <f>F90+G90</f>
    </nc>
  </rcc>
  <rcc rId="15499" sId="1" numFmtId="4">
    <nc r="J90">
      <v>2450900</v>
    </nc>
  </rcc>
  <rcc rId="15500" sId="1" numFmtId="4">
    <nc r="K90">
      <v>11474600</v>
    </nc>
  </rcc>
</revisions>
</file>

<file path=xl/revisions/revisionLog1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82:L92" start="0" length="2147483647">
    <dxf>
      <font/>
    </dxf>
  </rfmt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01" sId="1">
    <nc r="L68" t="inlineStr">
      <is>
        <t>51200</t>
      </is>
    </nc>
  </rcc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02" sId="1">
    <nc r="L69" t="inlineStr">
      <is>
        <t>76040</t>
      </is>
    </nc>
  </rcc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03" sId="1">
    <nc r="M69" t="inlineStr">
      <is>
        <t>в АЦК</t>
      </is>
    </nc>
  </rcc>
  <rcc rId="15504" sId="1">
    <nc r="M70" t="inlineStr">
      <is>
        <t>в АЦК</t>
      </is>
    </nc>
  </rcc>
  <rcc rId="15505" sId="1">
    <nc r="M71" t="inlineStr">
      <is>
        <t>в АЦК</t>
      </is>
    </nc>
  </rcc>
  <rcc rId="15506" sId="1">
    <nc r="M72" t="inlineStr">
      <is>
        <t>в АЦК</t>
      </is>
    </nc>
  </rcc>
  <rcc rId="15507" sId="1">
    <nc r="M73" t="inlineStr">
      <is>
        <t>в АЦК</t>
      </is>
    </nc>
  </rcc>
  <rcc rId="15508" sId="1">
    <nc r="M74" t="inlineStr">
      <is>
        <t>в АЦК</t>
      </is>
    </nc>
  </rcc>
  <rcc rId="15509" sId="1">
    <nc r="M75" t="inlineStr">
      <is>
        <t>в АЦК</t>
      </is>
    </nc>
  </rcc>
  <rcc rId="15510" sId="1">
    <nc r="M76" t="inlineStr">
      <is>
        <t>в АЦК</t>
      </is>
    </nc>
  </rcc>
  <rcc rId="15511" sId="1">
    <nc r="M77" t="inlineStr">
      <is>
        <t>в АЦК</t>
      </is>
    </nc>
  </rcc>
  <rcc rId="15512" sId="1">
    <nc r="M78" t="inlineStr">
      <is>
        <t>в АЦК</t>
      </is>
    </nc>
  </rcc>
  <rcc rId="15513" sId="1">
    <nc r="M79" t="inlineStr">
      <is>
        <t>в АЦК</t>
      </is>
    </nc>
  </rcc>
  <rcc rId="15514" sId="1">
    <nc r="M80" t="inlineStr">
      <is>
        <t>в АЦК</t>
      </is>
    </nc>
  </rcc>
  <rcc rId="15515" sId="1">
    <nc r="M81" t="inlineStr">
      <is>
        <t>в АЦК</t>
      </is>
    </nc>
  </rcc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16" sId="1">
    <nc r="L70" t="inlineStr">
      <is>
        <t>75190</t>
      </is>
    </nc>
  </rcc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17" sId="1">
    <nc r="L71" t="inlineStr">
      <is>
        <t>74670</t>
      </is>
    </nc>
  </rcc>
</revisions>
</file>

<file path=xl/revisions/revisionLog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18" sId="1">
    <nc r="L72" t="inlineStr">
      <is>
        <t>78460</t>
      </is>
    </nc>
  </rcc>
</revisions>
</file>

<file path=xl/revisions/revisionLog1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19" sId="1">
    <nc r="L73" t="inlineStr">
      <is>
        <t>75410</t>
      </is>
    </nc>
  </rcc>
</revisions>
</file>

<file path=xl/revisions/revisionLog1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20" sId="1">
    <nc r="L74" t="inlineStr">
      <is>
        <t>74290</t>
      </is>
    </nc>
  </rcc>
  <rcc rId="15521" sId="1">
    <nc r="L75" t="inlineStr">
      <is>
        <t>75140</t>
      </is>
    </nc>
  </rcc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22" sId="1">
    <nc r="L76" t="inlineStr">
      <is>
        <t>74120</t>
      </is>
    </nc>
  </rcc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23" sId="1">
    <nc r="L77" t="inlineStr">
      <is>
        <t>76850</t>
      </is>
    </nc>
  </rcc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24" sId="1">
    <nc r="L78" t="inlineStr">
      <is>
        <t>И267483</t>
      </is>
    </nc>
  </rcc>
</revisions>
</file>

<file path=xl/revisions/revisionLog1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25" sId="1">
    <nc r="L79" t="inlineStr">
      <is>
        <t>И267484</t>
      </is>
    </nc>
  </rcc>
</revisions>
</file>

<file path=xl/revisions/revisionLog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26" sId="1">
    <nc r="L80" t="inlineStr">
      <is>
        <t>75180</t>
      </is>
    </nc>
  </rcc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27" sId="1">
    <nc r="L81" t="inlineStr">
      <is>
        <t>0110075820</t>
      </is>
    </nc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28" sId="1">
    <oc r="L86" t="inlineStr">
      <is>
        <t>75520</t>
      </is>
    </oc>
    <nc r="L86" t="inlineStr">
      <is>
        <t>0120075520</t>
      </is>
    </nc>
  </rcc>
</revisions>
</file>

<file path=xl/revisions/revisionLog1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29" sId="1">
    <nc r="A68" t="inlineStr">
      <is>
    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</is>
    </nc>
  </rcc>
</revisions>
</file>

<file path=xl/revisions/revisionLog1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30" sId="1">
    <nc r="A69" t="inlineStr">
      <is>
        <t>Субвенции бюджетам муниципальных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    </is>
    </nc>
  </rcc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31" sId="1">
    <nc r="A70" t="inlineStr">
      <is>
        <t>Субвенции бюджетам муниципальных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    </is>
    </nc>
  </rcc>
</revisions>
</file>

<file path=xl/revisions/revisionLog1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32" sId="1">
    <nc r="A71" t="inlineStr">
      <is>
        <t>Субвенции бюджетам муниципальных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    </is>
    </nc>
  </rcc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33" sId="1">
    <nc r="A72" t="inlineStr">
      <is>
        <t>Субвенции бюджетам муниципальных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    </is>
    </nc>
  </rcc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вариант'!$A$7:$M$42</formula>
    <oldFormula>'крайний вариант'!$A$7:$M$42</oldFormula>
  </rdn>
  <rcv guid="{678A9D6A-CD2F-4FC5-ADAB-B9CA298D42A2}" action="add"/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36" sId="1">
    <nc r="A73" t="inlineStr">
      <is>
        <t>Субвенции бюджетам муниципальных округов на выполнение передаваемых полномочий субъектов Российской Федерации (на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</t>
      </is>
    </nc>
  </rcc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37" sId="1">
    <nc r="A74" t="inlineStr">
      <is>
        <t>Субвенции бюджетам муниципальных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    </is>
    </nc>
  </rcc>
</revisions>
</file>

<file path=xl/revisions/revisionLog1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38" sId="1">
    <nc r="A75" t="inlineStr">
      <is>
        <t>Субвенции бюджетам муниципальных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    </is>
    </nc>
  </rcc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39" sId="1">
    <nc r="A76" t="inlineStr">
      <is>
        <t>Прочие межбюджетные трансферты, передаваемые бюджетам муниципальных округов на обеспечение первичных мер пожарной безопасности</t>
      </is>
    </nc>
  </rcc>
</revisions>
</file>

<file path=xl/revisions/revisionLog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40" sId="1">
    <nc r="A77" t="inlineStr">
      <is>
        <t>Субвенции бюджетам муниципальных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    </is>
    </nc>
  </rcc>
</revisions>
</file>

<file path=xl/revisions/revisionLog1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41" sId="1">
    <nc r="A78" t="inlineStr">
      <is>
    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    </is>
    </nc>
  </rcc>
</revisions>
</file>

<file path=xl/revisions/revisionLog1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42" sId="1">
    <nc r="A79" t="inlineStr">
      <is>
    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    </is>
    </nc>
  </rcc>
</revisions>
</file>

<file path=xl/revisions/revisionLog1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43" sId="1">
    <oc r="A79" t="inlineStr">
      <is>
    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    </is>
    </oc>
    <nc r="A79" t="inlineStr">
      <is>
    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    </is>
    </nc>
  </rcc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44" sId="1">
    <oc r="A78" t="inlineStr">
      <is>
    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    </is>
    </oc>
    <nc r="A78" t="inlineStr">
      <is>
    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    </is>
    </nc>
  </rcc>
</revisions>
</file>

<file path=xl/revisions/revisionLog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45" sId="1">
    <nc r="A80" t="inlineStr">
      <is>
        <t>Субвенции бюджетам муниципальных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    </is>
    </nc>
  </rcc>
</revisions>
</file>

<file path=xl/revisions/revisionLog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46" sId="1">
    <nc r="A81" t="inlineStr">
      <is>
        <t>Прочие субсидии бюджетам муниципальных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    </is>
    </nc>
  </rcc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47" sId="1">
    <nc r="A82" t="inlineStr">
      <is>
        <t>Прочие межбюджетные трансферты, передаваемые бюджетам муниципальных округов на оснащение общеобразовательных организаций средствами обучения и воспитания для реализации учебных предметов</t>
      </is>
    </nc>
  </rcc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48" sId="1">
    <nc r="A83" t="inlineStr">
      <is>
    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    </is>
    </nc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вариант'!$A$7:$M$42</formula>
    <oldFormula>'крайний вариант'!$A$7:$M$42</oldFormula>
  </rdn>
  <rcv guid="{678A9D6A-CD2F-4FC5-ADAB-B9CA298D42A2}" action="add"/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51" sId="1">
    <nc r="A84" t="inlineStr">
      <is>
    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    </is>
    </nc>
  </rcc>
</revisions>
</file>

<file path=xl/revisions/revisionLog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52" sId="1">
    <nc r="A85" t="inlineStr">
      <is>
    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</rcc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вариант'!$A$7:$M$42</formula>
    <oldFormula>'крайний вариант'!$A$7:$M$42</oldFormula>
  </rdn>
  <rcv guid="{678A9D6A-CD2F-4FC5-ADAB-B9CA298D42A2}" action="add"/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55" sId="1">
    <nc r="A86" t="inlineStr">
      <is>
        <t>Субвенции бюджетам муниципальных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    </is>
    </nc>
  </rcc>
</revisions>
</file>

<file path=xl/revisions/revisionLog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56" sId="1">
    <nc r="A87" t="inlineStr">
      <is>
        <t>Субвенции бюджетам муниципальных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</t>
      </is>
    </nc>
  </rcc>
</revisions>
</file>

<file path=xl/revisions/revisionLog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57" sId="1">
    <nc r="A88" t="inlineStr">
      <is>
        <t>Межбюджетные трансферты, передаваемые бюджетам муниципальных округов на поддержку отрасли культуры</t>
      </is>
    </nc>
  </rcc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58" sId="1">
    <nc r="A89" t="inlineStr">
      <is>
        <t>Субсидии бюджетам муниципальных округов на поддержку отрасли культуры</t>
      </is>
    </nc>
  </rcc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59" sId="1">
    <nc r="A90" t="inlineStr">
      <is>
    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    </is>
    </nc>
  </rcc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60" sId="1">
    <nc r="A91" t="inlineStr">
      <is>
        <t>Субвенции бюджетам муниципальных округов на выполнение передаваемых полномочий субъектов Российской Федерации (на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</t>
      </is>
    </nc>
  </rcc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61" sId="1" quotePrefix="1">
    <nc r="A92" t="inlineStr">
      <is>
        <t>Субвенции бюджетам муниципальных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</t>
      </is>
    </nc>
  </rcc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62" sId="1">
    <oc r="A41" t="inlineStr">
      <is>
        <t>Верхнеимбатский  сельсовет</t>
      </is>
    </oc>
    <nc r="A41" t="inlineStr">
      <is>
        <t>Верхнеимбатский  отдел</t>
      </is>
    </nc>
  </rcc>
  <rcc rId="15563" sId="1">
    <oc r="A43" t="inlineStr">
      <is>
        <t>Вороговский  сельсовет</t>
      </is>
    </oc>
    <nc r="A43" t="inlineStr">
      <is>
        <t>Вороговский  отдел</t>
      </is>
    </nc>
  </rcc>
  <rcc rId="15564" sId="1">
    <oc r="A46" t="inlineStr">
      <is>
        <t xml:space="preserve">Зотинский  сельсовет </t>
      </is>
    </oc>
    <nc r="A46" t="inlineStr">
      <is>
        <t xml:space="preserve">Зотинский  отдел </t>
      </is>
    </nc>
  </rcc>
  <rcc rId="15565" sId="1">
    <oc r="A48" t="inlineStr">
      <is>
        <t>Туруханский сельсовет</t>
      </is>
    </oc>
    <nc r="A48" t="inlineStr">
      <is>
        <t>Туруханский отдел</t>
      </is>
    </nc>
  </rcc>
  <rcc rId="15566" sId="1">
    <oc r="A53" t="inlineStr">
      <is>
        <t>Светлогорский сельсовет</t>
      </is>
    </oc>
    <nc r="A53" t="inlineStr">
      <is>
        <t>Светлогорский отдел</t>
      </is>
    </nc>
  </rcc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67" sId="1">
    <oc r="A36" t="inlineStr">
      <is>
        <t>Борcкий  отдел</t>
      </is>
    </oc>
    <nc r="A36" t="inlineStr">
      <is>
        <t>Борcкий территориальный отдел</t>
      </is>
    </nc>
  </rcc>
</revisions>
</file>

<file path=xl/revisions/revisionLog1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68" sId="1">
    <oc r="A41" t="inlineStr">
      <is>
        <t>Верхнеимбатский  отдел</t>
      </is>
    </oc>
    <nc r="A41" t="inlineStr">
      <is>
        <t>Верхнеимбатский  территориальный отдел</t>
      </is>
    </nc>
  </rcc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69" sId="1">
    <oc r="A41" t="inlineStr">
      <is>
        <t>Верхнеимбатский  территориальный отдел</t>
      </is>
    </oc>
    <nc r="A41" t="inlineStr">
      <is>
        <t>Верхнеимбатский территориальный отдел</t>
      </is>
    </nc>
  </rcc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70" sId="1">
    <oc r="A43" t="inlineStr">
      <is>
        <t>Вороговский  отдел</t>
      </is>
    </oc>
    <nc r="A43" t="inlineStr">
      <is>
        <t>Вороговский территориальный отдел</t>
      </is>
    </nc>
  </rcc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71" sId="1">
    <oc r="A46" t="inlineStr">
      <is>
        <t xml:space="preserve">Зотинский  отдел </t>
      </is>
    </oc>
    <nc r="A46" t="inlineStr">
      <is>
        <t xml:space="preserve">Зотинский территориальный отдел </t>
      </is>
    </nc>
  </rcc>
  <rcc rId="15572" sId="1">
    <oc r="A48" t="inlineStr">
      <is>
        <t>Туруханский отдел</t>
      </is>
    </oc>
    <nc r="A48" t="inlineStr">
      <is>
        <t>Туруханский территориальный отдел</t>
      </is>
    </nc>
  </rcc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73" sId="1">
    <oc r="A53" t="inlineStr">
      <is>
        <t>Светлогорский отдел</t>
      </is>
    </oc>
    <nc r="A53" t="inlineStr">
      <is>
        <t>Светлогорский территориальный отдел</t>
      </is>
    </nc>
  </rcc>
  <rcc rId="15574" sId="1">
    <oc r="A55" t="inlineStr">
      <is>
        <t>г. Игарка</t>
      </is>
    </oc>
    <nc r="A55" t="inlineStr">
      <is>
        <t xml:space="preserve">Игаркий </t>
      </is>
    </nc>
  </rcc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75" sId="1">
    <oc r="A55" t="inlineStr">
      <is>
        <t xml:space="preserve">Игаркий </t>
      </is>
    </oc>
    <nc r="A55" t="inlineStr">
      <is>
        <t xml:space="preserve">Игарское территориальное управления </t>
      </is>
    </nc>
  </rcc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76" sId="1">
    <oc r="A34" t="inlineStr">
      <is>
        <t>Контрольно-ревизионная комиссия</t>
      </is>
    </oc>
    <nc r="A34" t="inlineStr">
      <is>
        <t>Контрольно-счетная палата</t>
      </is>
    </nc>
  </rcc>
  <rcc rId="15577" sId="1">
    <oc r="A32" t="inlineStr">
      <is>
        <t>Районный Совет депутатов</t>
      </is>
    </oc>
    <nc r="A32" t="inlineStr">
      <is>
        <t>Окружной Совет депутатов</t>
      </is>
    </nc>
  </rcc>
</revisions>
</file>

<file path=xl/revisions/revisionLog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78" sId="1">
    <oc r="A12" t="inlineStr">
      <is>
        <t>Администрация Туруханского района</t>
      </is>
    </oc>
    <nc r="A12" t="inlineStr">
      <is>
        <t>Администрация Туруханского округа</t>
      </is>
    </nc>
  </rcc>
</revisions>
</file>

<file path=xl/revisions/revisionLog1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79" sId="1">
    <oc r="A1" t="inlineStr">
      <is>
        <r>
          <t>Материалы сессия</t>
        </r>
        <r>
          <rPr>
            <b/>
            <u/>
            <sz val="12"/>
            <rFont val="Times New Roman"/>
            <family val="1"/>
            <charset val="204"/>
          </rPr>
          <t xml:space="preserve">2026 год </t>
        </r>
      </is>
    </oc>
    <nc r="A1" t="inlineStr">
      <is>
        <r>
          <t xml:space="preserve">Материалы сессия </t>
        </r>
        <r>
          <rPr>
            <b/>
            <u/>
            <sz val="12"/>
            <rFont val="Times New Roman"/>
            <family val="1"/>
            <charset val="204"/>
          </rPr>
          <t xml:space="preserve">2026 год </t>
        </r>
      </is>
    </nc>
  </rcc>
</revisions>
</file>

<file path=xl/revisions/revisionLog1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98" sId="1" numFmtId="4">
    <nc r="J174">
      <v>821290046</v>
    </nc>
  </rcc>
  <rcc rId="15999" sId="1" numFmtId="4">
    <nc r="K174">
      <v>1066901006</v>
    </nc>
  </rcc>
  <rcc rId="16000" sId="1">
    <oc r="F137">
      <f>SUM(F138:F162)</f>
    </oc>
    <nc r="F137">
      <f>SUM(F138:F163)</f>
    </nc>
  </rcc>
  <rcc rId="16001" sId="1" numFmtId="4">
    <oc r="F171">
      <v>120000000</v>
    </oc>
    <nc r="F171">
      <v>0</v>
    </nc>
  </rcc>
  <rcc rId="16002" sId="1" odxf="1" dxf="1">
    <oc r="G175">
      <f>G177-G179-G183-G184</f>
    </oc>
    <nc r="G175">
      <f>2158905.03+52762753.51</f>
    </nc>
    <odxf>
      <font>
        <b val="0"/>
        <sz val="12"/>
        <name val="Times New Roman"/>
        <scheme val="none"/>
      </font>
      <fill>
        <patternFill>
          <bgColor theme="5" tint="0.79998168889431442"/>
        </patternFill>
      </fill>
    </odxf>
    <ndxf>
      <font>
        <b/>
        <sz val="12"/>
        <name val="Times New Roman"/>
        <scheme val="none"/>
      </font>
      <fill>
        <patternFill>
          <bgColor rgb="FFCCFFCC"/>
        </patternFill>
      </fill>
    </ndxf>
  </rcc>
  <rfmt sheetId="1" sqref="F175:I175">
    <dxf>
      <fill>
        <patternFill>
          <bgColor rgb="FFFFCCCC"/>
        </patternFill>
      </fill>
    </dxf>
  </rfmt>
  <rcc rId="16003" sId="1" numFmtId="4">
    <oc r="F175">
      <f>344452693.2</f>
    </oc>
    <nc r="F175">
      <v>0</v>
    </nc>
  </rcc>
  <rcc rId="16004" sId="1" numFmtId="4">
    <nc r="F170">
      <v>0</v>
    </nc>
  </rcc>
</revisions>
</file>

<file path=xl/revisions/revisionLog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05" sId="1">
    <oc r="A56" t="inlineStr">
      <is>
        <t>Софинансирование расходов на обеспечение первичных мер пожарной безопасности</t>
      </is>
    </oc>
    <nc r="A56"/>
  </rcc>
  <rcc rId="16006" sId="1" numFmtId="4">
    <oc r="F56">
      <v>211</v>
    </oc>
    <nc r="F56"/>
  </rcc>
  <rcc rId="16007" sId="1" numFmtId="4">
    <oc r="J56">
      <v>211</v>
    </oc>
    <nc r="J56"/>
  </rcc>
  <rcc rId="16008" sId="1" numFmtId="4">
    <oc r="K56">
      <v>211</v>
    </oc>
    <nc r="K56"/>
  </rcc>
  <rcc rId="16009" sId="1">
    <oc r="L56" t="inlineStr">
      <is>
        <t>04100S7412</t>
      </is>
    </oc>
    <nc r="L56"/>
  </rcc>
</revisions>
</file>

<file path=xl/revisions/revisionLog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10" sId="1">
    <oc r="G175">
      <f>2158905.03+52762753.51</f>
    </oc>
    <nc r="G175">
      <f>2158905.03+52762753.51-6702053.25-20059331-2158905.03</f>
    </nc>
  </rcc>
  <rcc rId="16011" sId="1">
    <oc r="G176">
      <f>G177-G179-G183</f>
    </oc>
    <nc r="G176"/>
  </rcc>
</revisions>
</file>

<file path=xl/revisions/revisionLog1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12" sId="1" numFmtId="4">
    <oc r="G175">
      <f>2158905.03+52762753.51-6702053.25-20059331-2158905.03</f>
    </oc>
    <nc r="G175">
      <v>0</v>
    </nc>
  </rcc>
  <rcc rId="16013" sId="1" numFmtId="4">
    <oc r="G177">
      <v>52762753.509999998</v>
    </oc>
    <nc r="G177">
      <f>52762753.51-G178-G179-G180-G181-G182-G183</f>
    </nc>
  </rcc>
  <rcc rId="16014" sId="1">
    <oc r="G174">
      <f>2158905.03+52762753.51</f>
    </oc>
    <nc r="G174">
      <f>52765753.51-G178-G179-G183</f>
    </nc>
  </rcc>
  <rcc rId="16015" sId="1" odxf="1" dxf="1">
    <oc r="G173">
      <f>G174-G175</f>
    </oc>
    <nc r="G173">
      <f>G176+G184</f>
    </nc>
    <odxf>
      <fill>
        <patternFill>
          <bgColor rgb="FFFF66FF"/>
        </patternFill>
      </fill>
    </odxf>
    <ndxf>
      <fill>
        <patternFill>
          <bgColor rgb="FFCC99FF"/>
        </patternFill>
      </fill>
    </ndxf>
  </rcc>
  <rcc rId="16016" sId="1" numFmtId="4">
    <nc r="G176">
      <v>52765753.509999998</v>
    </nc>
  </rcc>
  <rcc rId="16017" sId="1" numFmtId="4">
    <nc r="F9">
      <v>1029420.5</v>
    </nc>
  </rcc>
  <rcc rId="16018" sId="1" numFmtId="4">
    <oc r="G9">
      <v>1029420.5</v>
    </oc>
    <nc r="G9"/>
  </rcc>
</revisions>
</file>

<file path=xl/revisions/revisionLog1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19" sId="1">
    <nc r="A11" t="inlineStr">
      <is>
        <t>Расходы на оснащение общеобразовательных организаций средствами обучения и воспитания для реализации учебных предметов</t>
      </is>
    </nc>
  </rcc>
</revisions>
</file>

<file path=xl/revisions/revisionLog1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20" sId="1">
    <nc r="A14" t="inlineStr">
      <is>
    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    </is>
    </nc>
  </rcc>
  <rcc rId="16021" sId="1">
    <nc r="A15" t="inlineStr">
      <is>
        <t>\</t>
      </is>
    </nc>
  </rcc>
</revisions>
</file>

<file path=xl/revisions/revisionLog1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22" sId="1">
    <nc r="A13" t="inlineStr">
      <is>
        <t>Расходы на 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</t>
      </is>
    </nc>
  </rcc>
  <rcc rId="16023" sId="1">
    <oc r="A15" t="inlineStr">
      <is>
        <t>\</t>
      </is>
    </oc>
    <nc r="A15"/>
  </rcc>
</revisions>
</file>

<file path=xl/revisions/revisionLog1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24" sId="1">
    <nc r="A15" t="inlineStr">
      <is>
    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</rcc>
</revisions>
</file>

<file path=xl/revisions/revisionLog1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25" sId="1" numFmtId="4">
    <oc r="F173">
      <f>F174-F175</f>
    </oc>
    <nc r="F173">
      <v>344452693.19999999</v>
    </nc>
  </rcc>
  <rcc rId="16026" sId="1" numFmtId="4">
    <oc r="F174">
      <v>344452693.19999999</v>
    </oc>
    <nc r="F174">
      <v>0</v>
    </nc>
  </rcc>
</revisions>
</file>

<file path=xl/revisions/revisionLog1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27" sId="1">
    <nc r="E59">
      <f>F59+G59</f>
    </nc>
  </rcc>
  <rfmt sheetId="1" sqref="E42:E56">
    <dxf>
      <fill>
        <patternFill>
          <bgColor rgb="FFFFFFCC"/>
        </patternFill>
      </fill>
    </dxf>
  </rfmt>
  <rcc rId="16028" sId="1">
    <nc r="E53">
      <f>F53+G53</f>
    </nc>
  </rcc>
  <rcc rId="16029" sId="1">
    <nc r="E55">
      <f>F55+G55</f>
    </nc>
  </rcc>
  <rcc rId="16030" sId="1">
    <nc r="E56">
      <f>F56+G56</f>
    </nc>
  </rcc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31" sId="1" numFmtId="4">
    <nc r="G60">
      <v>-421397.01</v>
    </nc>
  </rcc>
  <rcc rId="16032" sId="1">
    <nc r="L60" t="inlineStr">
      <is>
        <t>75440</t>
      </is>
    </nc>
  </rcc>
</revisions>
</file>

<file path=xl/revisions/revisionLog1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33" sId="1">
    <oc r="G57">
      <f>SUM(G58:G58)</f>
    </oc>
    <nc r="G57">
      <f>SUM(G58:G60)</f>
    </nc>
  </rcc>
</revisions>
</file>

<file path=xl/revisions/revisionLog1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34" sId="1">
    <oc r="G41">
      <f>SUM(G42:G54)</f>
    </oc>
    <nc r="G41">
      <f>SUM(G42:G56)</f>
    </nc>
  </rcc>
</revisions>
</file>

<file path=xl/revisions/revisionLog1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35" sId="1">
    <oc r="J41">
      <f>SUM(J42:J54)</f>
    </oc>
    <nc r="J41">
      <f>SUM(J42:J56)</f>
    </nc>
  </rcc>
  <rcc rId="16036" sId="1">
    <oc r="K41">
      <f>SUM(K42:K54)</f>
    </oc>
    <nc r="K41">
      <f>SUM(K42:K56)</f>
    </nc>
  </rcc>
</revisions>
</file>

<file path=xl/revisions/revisionLog1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037" sId="1" ref="A60:XFD60" action="insertRow">
    <undo index="65535" exp="area" ref3D="1" dr="$B$1:$D$1048576" dn="Z_BF7053F1_7808_4856_B12A_CE661FE9C2EF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B$1:$D$1048576" dn="Z_9D973A29_B18A_4300_8735_40F4D5040C33_.wvu.Cols" sId="1"/>
    <undo index="65535" exp="area" ref3D="1" dr="$A$127:$XFD$129" dn="Z_88C336E2_DEA0_4FEC_A5C4_66485F95BE03_.wvu.Rows" sId="1"/>
    <undo index="65535" exp="area" ref3D="1" dr="$A$105:$XFD$105" dn="Z_88C336E2_DEA0_4FEC_A5C4_66485F95BE03_.wvu.Rows" sId="1"/>
    <undo index="65535" exp="area" ref3D="1" dr="$A$103:$XFD$103" dn="Z_88C336E2_DEA0_4FEC_A5C4_66485F95BE03_.wvu.Rows" sId="1"/>
    <undo index="65535" exp="area" ref3D="1" dr="$A$75:$XFD$75" dn="Z_88C336E2_DEA0_4FEC_A5C4_66485F95BE03_.wvu.Rows" sId="1"/>
    <undo index="65535" exp="area" ref3D="1" dr="$A$103:$XFD$103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</rrc>
  <rcc rId="16038" sId="1" numFmtId="4">
    <nc r="G60">
      <v>945400</v>
    </nc>
  </rcc>
  <rcc rId="16039" sId="1" odxf="1" dxf="1" numFmtId="4">
    <nc r="J60">
      <v>945400</v>
    </nc>
    <odxf>
      <font>
        <b/>
        <sz val="12"/>
        <name val="Times New Roman"/>
        <family val="1"/>
        <charset val="204"/>
      </font>
    </odxf>
    <ndxf>
      <font>
        <b val="0"/>
        <sz val="12"/>
        <name val="Times New Roman"/>
        <family val="1"/>
        <charset val="204"/>
      </font>
    </ndxf>
  </rcc>
  <rcc rId="16040" sId="1" odxf="1" dxf="1" numFmtId="4">
    <nc r="K60">
      <v>945400</v>
    </nc>
    <odxf>
      <font>
        <b/>
        <sz val="12"/>
        <name val="Times New Roman"/>
        <family val="1"/>
        <charset val="204"/>
      </font>
      <border outline="0">
        <right style="medium">
          <color indexed="64"/>
        </right>
      </border>
    </odxf>
    <ndxf>
      <font>
        <b val="0"/>
        <sz val="12"/>
        <name val="Times New Roman"/>
        <family val="1"/>
        <charset val="204"/>
      </font>
      <border outline="0">
        <right style="thin">
          <color indexed="64"/>
        </right>
      </border>
    </ndxf>
  </rcc>
  <rcc rId="16041" sId="1">
    <nc r="L60" t="inlineStr">
      <is>
        <t>75410</t>
      </is>
    </nc>
  </rcc>
</revisions>
</file>

<file path=xl/revisions/revisionLog1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42" sId="1" numFmtId="4">
    <oc r="G52">
      <v>18.3</v>
    </oc>
    <nc r="G52">
      <v>18.03</v>
    </nc>
  </rcc>
</revisions>
</file>

<file path=xl/revisions/revisionLog1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43" sId="1">
    <oc r="G57">
      <f>SUM(G58:G61)</f>
    </oc>
    <nc r="G57">
      <f>SUM(G58:G61)</f>
    </nc>
  </rcc>
  <rcc rId="16044" sId="1">
    <oc r="J57">
      <f>SUM(J58:J58)</f>
    </oc>
    <nc r="J57">
      <f>SUM(J58:J61)</f>
    </nc>
  </rcc>
  <rcc rId="16045" sId="1">
    <oc r="K57">
      <f>SUM(K58:K58)</f>
    </oc>
    <nc r="K57">
      <f>SUM(K58:K61)</f>
    </nc>
  </rcc>
</revisions>
</file>

<file path=xl/revisions/revisionLog1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46" sId="1">
    <oc r="G75">
      <f>SUM(G76:G76)</f>
    </oc>
    <nc r="G75">
      <f>SUM(G76:G78)</f>
    </nc>
  </rcc>
</revisions>
</file>

<file path=xl/revisions/revisionLog1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52:G158">
    <dxf>
      <fill>
        <patternFill>
          <bgColor theme="0"/>
        </patternFill>
      </fill>
    </dxf>
  </rfmt>
  <rfmt sheetId="1" sqref="G161">
    <dxf>
      <fill>
        <patternFill>
          <bgColor theme="0"/>
        </patternFill>
      </fill>
    </dxf>
  </rfmt>
</revisions>
</file>

<file path=xl/revisions/revisionLog1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47" sId="1">
    <nc r="A12" t="inlineStr">
      <is>
    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</t>
      </is>
    </nc>
  </rcc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2:L15">
    <dxf>
      <fill>
        <patternFill>
          <bgColor theme="0"/>
        </patternFill>
      </fill>
    </dxf>
  </rfmt>
</revisions>
</file>

<file path=xl/revisions/revisionLog1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48" sId="1">
    <nc r="A16" t="inlineStr">
      <is>
    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</t>
      </is>
    </nc>
  </rcc>
</revisions>
</file>

<file path=xl/revisions/revisionLog1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49" sId="1" numFmtId="4">
    <oc r="E172">
      <f>F172</f>
    </oc>
    <nc r="E172">
      <v>-120000000</v>
    </nc>
  </rcc>
  <rdn rId="0" localSheetId="1" customView="1" name="Z_88C336E2_DEA0_4FEC_A5C4_66485F95BE03_.wvu.Rows" hidden="1" oldHidden="1">
    <oldFormula>'крайний вариант'!#REF!,'крайний вариант'!#REF!,'крайний вариант'!$76:$76,'крайний вариант'!$104:$104,'крайний вариант'!$106:$106,'крайний вариант'!#REF!,'крайний вариант'!#REF!,'крайний вариант'!#REF!,'крайний вариант'!#REF!,'крайний вариант'!#REF!,'крайний вариант'!#REF!,'крайний вариант'!$128:$130</oldFormula>
  </rdn>
  <rcv guid="{88C336E2-DEA0-4FEC-A5C4-66485F95BE03}" action="delete"/>
  <rdn rId="0" localSheetId="1" customView="1" name="Z_88C336E2_DEA0_4FEC_A5C4_66485F95BE03_.wvu.FilterData" hidden="1" oldHidden="1">
    <formula>'крайний вариант'!$A$7:$M$113</formula>
    <oldFormula>'крайний вариант'!$A$7:$M$113</oldFormula>
  </rdn>
  <rcv guid="{88C336E2-DEA0-4FEC-A5C4-66485F95BE03}" action="add"/>
</revisions>
</file>

<file path=xl/revisions/revisionLog1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52" sId="1">
    <nc r="A17" t="inlineStr">
      <is>
    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    </is>
    </nc>
  </rcc>
</revisions>
</file>

<file path=xl/revisions/revisionLog1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6:L17">
    <dxf>
      <fill>
        <patternFill>
          <bgColor theme="0"/>
        </patternFill>
      </fill>
    </dxf>
  </rfmt>
</revisions>
</file>

<file path=xl/revisions/revisionLog1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53" sId="1" numFmtId="4">
    <oc r="E172">
      <v>-120000000</v>
    </oc>
    <nc r="E172">
      <f>F172</f>
    </nc>
  </rcc>
  <rfmt sheetId="1" sqref="F172" start="0" length="2147483647">
    <dxf>
      <font>
        <i val="0"/>
      </font>
    </dxf>
  </rfmt>
  <rcc rId="16054" sId="1" numFmtId="4">
    <oc r="F172">
      <v>0</v>
    </oc>
    <nc r="F172">
      <v>-120000000</v>
    </nc>
  </rcc>
</revisions>
</file>

<file path=xl/revisions/revisionLog1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55" sId="1">
    <nc r="A18" t="inlineStr">
      <is>
    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    </is>
    </nc>
  </rcc>
</revisions>
</file>

<file path=xl/revisions/revisionLog1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8:L18">
    <dxf>
      <fill>
        <patternFill>
          <bgColor theme="0"/>
        </patternFill>
      </fill>
    </dxf>
  </rfmt>
</revisions>
</file>

<file path=xl/revisions/revisionLog1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56" sId="1">
    <oc r="A65" t="inlineStr">
      <is>
        <t>Снос нежилых зданий в населенных пунктах Туруханского муниципального округа</t>
      </is>
    </oc>
    <nc r="A65" t="inlineStr">
      <is>
        <t xml:space="preserve">Снос нежилых зданий в населенных пунктах Туруханского муниципального округа </t>
      </is>
    </nc>
  </rcc>
</revisions>
</file>

<file path=xl/revisions/revisionLog2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57" sId="1">
    <oc r="A65" t="inlineStr">
      <is>
        <t xml:space="preserve">Снос нежилых зданий в населенных пунктах Туруханского муниципального округа </t>
      </is>
    </oc>
    <nc r="A65" t="inlineStr">
      <is>
        <t>Переходящие обязательства: демонтаж строительных конструкций и снос здания по адресу:с.Туруханск. ул.60 лет Октября, д.48 (ИП Рогов С.Б., МК  от 13.03.2023 № 17)</t>
      </is>
    </nc>
  </rcc>
  <rcc rId="16058" sId="1">
    <oc r="A66" t="inlineStr">
      <is>
        <t>Расходы Туруханского территориального отдела администрации Туруханского муниципального округа на снос аварийных домов</t>
      </is>
    </oc>
    <nc r="A66" t="inlineStr">
      <is>
        <t>Снос 7 жилых домов в с. Туруханск: 1,8 млн руб. - Киевская, д. 5; 1,5 млн руб. - ул. Молодежная, д. 16; 1,75 млн руб. - ул. Молодежная, д. 14; 1,05 млн руб. - ул. Попова, д. 3; 0,5 млн руб. - ул. Комсомольская, д. 6; 0,45 млн руб. - ул. Молодежная, д. 10; 0,95 млн руб. - ул. Игарская, д. 5.</t>
      </is>
    </nc>
  </rcc>
  <rcc rId="16059" sId="1">
    <oc r="A67" t="inlineStr">
      <is>
        <t xml:space="preserve">Обеспечение деятельности (оказание услуг) подведомственных образовательных учреждений </t>
      </is>
    </oc>
    <nc r="A67" t="inlineStr">
      <is>
        <t>Переходящие обязательства: реконструкция объекта капитального строительства муниципальной собственности- "Реконструкция спортивно-оздоровительного учреждения МКУДО ДЮСШ "Юность" по адресу с.Туруханск,пер.Спортивный 1А" (ООО "СК Град", МК от 04.08.2023 № 68)</t>
      </is>
    </nc>
  </rcc>
  <rcc rId="16060" sId="1">
    <oc r="A68" t="inlineStr">
      <is>
        <t>Разработка и корректировка проектно -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</t>
      </is>
    </oc>
    <nc r="A68" t="inlineStr">
      <is>
        <t>Переходящие обязательства: выполнение работ по инженерным изысканиям, подготовке проектной и рабочей документации с получением положительного заключение государственной экспертизы объекта капитального строительства "Реконструкция объекта незавершенного строительства под Дом культуры в г.Игарка, Туруханского района Красноярского края  (ООО "ИнжЭкоТриумф", МК № 8 от 23.01.2023)</t>
      </is>
    </nc>
  </rcc>
  <rcc rId="16061" sId="1">
    <oc r="A69" t="inlineStr">
      <is>
        <t>Проведение ремонтов в муниципальных учреждениях и административных зданиях</t>
      </is>
    </oc>
    <nc r="A69" t="inlineStr">
      <is>
        <t>Переходящие обязательства: кап. ремонт адм. зд. по адресу: с. Туруханск, ул. Дружбы Народов, д. 18  (ООО "СЕВЕРСТРОЙ", контракт от 12.08.2025 № 65)</t>
      </is>
    </nc>
  </rcc>
  <rcc rId="16062" sId="1">
    <oc r="A70" t="inlineStr">
      <is>
        <t>Подготовительные работы по устройству, устройство и содержание зимней автодороги Игарка - Светлогорск-Туруханск</t>
      </is>
    </oc>
    <nc r="A70" t="inlineStr">
      <is>
        <t>Переходящие обязательства: устройство и содержание зимней автомобильной дороги Игарка - Светлогорск - Туруханск  (7 608 262,00 руб. - ИП Рогов С.Б., контракт от 08.09.2025 № 71; 6 195 220,00 руб. - ООО "СО "ГЕРМЕС", контракт от 16.10.2025 № 75)</t>
      </is>
    </nc>
  </rcc>
  <rcc rId="16063" sId="1">
    <oc r="A71" t="inlineStr">
      <is>
        <t xml:space="preserve">Обеспечение деятельности (оказание услуг) подведомственных образовательных учреждений </t>
      </is>
    </oc>
    <nc r="A71" t="inlineStr">
      <is>
        <t>Переходящие обязательства: кап. ремонт спортивного зала здания МКОУ "Верхнеимбатская средняя школа" по адресу: с. Верхнеимбатск, ул. Школьная, 20 (17 614 051 руб. - ООО "БайкитСтрой", контракт от 16.06.2025 № 45) Проектирование  охранной сигнализации, тревожной сигнализации, системы автоматической пожарной сигнализации (АПС), системы оповещения и управления эвакуацией людей при пожаре (СОУЭ), системы видеонаблюдения,  системы оповещения при угрозе теракта на объекте: капитального  ремонта здания школы  по адресу: п. Келлог, ул. Центральная, д. 39 (190 000 руб. - ООО «Телезон-Сети», МК от 25.08.2025 № 69)</t>
      </is>
    </nc>
  </rcc>
</revisions>
</file>

<file path=xl/revisions/revisionLog2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064" sId="1" ref="A56:XFD56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104:$XFD$104" dn="Z_773C9A6D_D94C_4F11_A27E_04EF47427F4D_.wvu.Rows" sId="1"/>
  </rrc>
  <rcc rId="16065" sId="1">
    <nc r="A56" t="inlineStr">
      <is>
        <t xml:space="preserve">МБУ "Комплексный центр по благоустройству Борского сельсовета" </t>
      </is>
    </nc>
  </rcc>
  <rcc rId="16066" sId="1">
    <nc r="A57" t="inlineStr">
      <is>
        <t>МБУ "Игарский городской центр физической культуры и спорта"</t>
      </is>
    </nc>
  </rcc>
  <rcc rId="16067" sId="1">
    <nc r="E56">
      <f>F56+G56</f>
    </nc>
  </rcc>
  <rcc rId="16068" sId="1" odxf="1" dxf="1" numFmtId="4">
    <nc r="F56">
      <v>2300000</v>
    </nc>
    <odxf>
      <font>
        <sz val="12"/>
        <color theme="1"/>
        <name val="Times New Roman"/>
        <scheme val="none"/>
      </font>
      <fill>
        <patternFill patternType="none">
          <bgColor indexed="65"/>
        </patternFill>
      </fill>
      <alignment horizontal="right" wrapText="0" readingOrder="0"/>
    </odxf>
    <ndxf>
      <font>
        <sz val="12"/>
        <color theme="1"/>
        <name val="Times New Roman"/>
        <scheme val="none"/>
      </font>
      <fill>
        <patternFill patternType="solid">
          <bgColor theme="0"/>
        </patternFill>
      </fill>
      <alignment horizontal="general" wrapText="1" readingOrder="0"/>
    </ndxf>
  </rcc>
  <rcc rId="16069" sId="1" odxf="1" dxf="1" numFmtId="4">
    <nc r="F57">
      <v>74500</v>
    </nc>
    <odxf>
      <font>
        <sz val="12"/>
        <color theme="1"/>
        <name val="Times New Roman"/>
        <scheme val="none"/>
      </font>
      <fill>
        <patternFill patternType="none">
          <bgColor indexed="65"/>
        </patternFill>
      </fill>
      <alignment horizontal="right" wrapText="0" readingOrder="0"/>
    </odxf>
    <ndxf>
      <font>
        <sz val="12"/>
        <color theme="1"/>
        <name val="Times New Roman"/>
        <scheme val="none"/>
      </font>
      <fill>
        <patternFill patternType="solid">
          <bgColor theme="0"/>
        </patternFill>
      </fill>
      <alignment horizontal="general" wrapText="1" readingOrder="0"/>
    </ndxf>
  </rcc>
  <rcc rId="16070" sId="1">
    <oc r="F41">
      <f>SUM(F48:F54)</f>
    </oc>
    <nc r="F41">
      <f>SUM(F48:F57)</f>
    </nc>
  </rcc>
</revisions>
</file>

<file path=xl/revisions/revisionLog2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071" sId="1" ref="A58:XFD58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105:$XFD$105" dn="Z_773C9A6D_D94C_4F11_A27E_04EF47427F4D_.wvu.Rows" sId="1"/>
  </rrc>
  <rcc rId="16072" sId="1">
    <nc r="A58" t="inlineStr">
      <is>
        <t>МКУ "ЦБУТО бюджетных и казенных учреждений г.Игарки"  (Кредиторская задолженность)</t>
      </is>
    </nc>
  </rcc>
  <rcc rId="16073" sId="1" numFmtId="4">
    <nc r="F58">
      <v>4470618.32</v>
    </nc>
  </rcc>
  <rcc rId="16074" sId="1">
    <nc r="E58">
      <f>F58+G58</f>
    </nc>
  </rcc>
  <rcc rId="16075" sId="1">
    <oc r="F41">
      <f>SUM(F48:F57)</f>
    </oc>
    <nc r="F41">
      <f>SUM(F48:F58)</f>
    </nc>
  </rcc>
</revisions>
</file>

<file path=xl/revisions/revisionLog2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076" sId="1" ref="A41:XFD41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106:$XFD$106" dn="Z_773C9A6D_D94C_4F11_A27E_04EF47427F4D_.wvu.Rows" sId="1"/>
  </rrc>
  <rcc rId="16077" sId="1">
    <oc r="A40" t="inlineStr">
      <is>
        <t xml:space="preserve">МБТ </t>
      </is>
    </oc>
    <nc r="A40" t="inlineStr">
      <is>
        <t>Иной межбюджетный трансферт краевому бюджету из бюджета Туруханского муниципального округа на основании соглашения, заключенного между Правительством Красноярского края и администрацией Туруханского муниципального округа, в соответствии с п.2 статьи 15.1 Закона края "О межбюджетных отношениях в Красноярском крае" от 10.07.2007 № 2-317</t>
      </is>
    </nc>
  </rcc>
  <rcc rId="16078" sId="1">
    <nc r="A41" t="inlineStr">
      <is>
        <t>Субсидия краевому бюджету из бюджета муниципального муниципального округа в соответствии статьи 16 Закона Красноярского края "О краевом бюджете на 2025 год и плановый период 2026 – 2027 гг."</t>
      </is>
    </nc>
  </rcc>
  <rcc rId="16079" sId="1">
    <nc r="E41">
      <f>F41+G41</f>
    </nc>
  </rcc>
  <rcc rId="16080" sId="1" numFmtId="4">
    <nc r="F41">
      <v>-22900</v>
    </nc>
  </rcc>
  <rcc rId="16081" sId="1">
    <oc r="F38">
      <f>SUM(F39:F40)</f>
    </oc>
    <nc r="F38">
      <f>SUM(F39:F41)</f>
    </nc>
  </rcc>
</revisions>
</file>

<file path=xl/revisions/revisionLog2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4:L194" start="0" length="0">
    <dxf>
      <border>
        <left style="thin">
          <color indexed="64"/>
        </left>
      </border>
    </dxf>
  </rfmt>
  <rfmt sheetId="1" sqref="L4" start="0" length="0">
    <dxf>
      <border>
        <top style="thin">
          <color indexed="64"/>
        </top>
      </border>
    </dxf>
  </rfmt>
  <rfmt sheetId="1" sqref="L4:L194" start="0" length="0">
    <dxf>
      <border>
        <right style="thin">
          <color indexed="64"/>
        </right>
      </border>
    </dxf>
  </rfmt>
  <rfmt sheetId="1" sqref="L194" start="0" length="0">
    <dxf>
      <border>
        <bottom style="thin">
          <color indexed="64"/>
        </bottom>
      </border>
    </dxf>
  </rfmt>
  <rfmt sheetId="1" sqref="L4:L194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</revisions>
</file>

<file path=xl/revisions/revisionLog2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82" sId="1" numFmtId="4" quotePrefix="1">
    <oc r="A167">
      <v>219</v>
    </oc>
    <nc r="A167" t="inlineStr">
      <is>
    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    </is>
    </nc>
  </rcc>
</revisions>
</file>

<file path=xl/revisions/revisionLog2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вариант'!$A$7:$M$116</formula>
    <oldFormula>'крайний вариант'!$A$7:$M$116</oldFormula>
  </rdn>
  <rcv guid="{678A9D6A-CD2F-4FC5-ADAB-B9CA298D42A2}" action="add"/>
</revisions>
</file>

<file path=xl/revisions/revisionLog2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85" sId="1">
    <nc r="M167" t="inlineStr">
      <is>
        <t>в АЦК</t>
      </is>
    </nc>
  </rcc>
</revisions>
</file>

<file path=xl/revisions/revisionLog2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86" sId="1">
    <oc r="M167" t="inlineStr">
      <is>
        <t>в АЦК</t>
      </is>
    </oc>
    <nc r="M167"/>
  </rcc>
</revisions>
</file>

<file path=xl/revisions/revisionLog2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8C336E2-DEA0-4FEC-A5C4-66485F95BE03}" action="delete"/>
  <rdn rId="0" localSheetId="1" customView="1" name="Z_88C336E2_DEA0_4FEC_A5C4_66485F95BE03_.wvu.Rows" hidden="1" oldHidden="1">
    <formula>'крайний вариант'!$19:$37,'крайний вариант'!$75:$77,'крайний вариант'!$93:$105</formula>
  </rdn>
  <rdn rId="0" localSheetId="1" customView="1" name="Z_88C336E2_DEA0_4FEC_A5C4_66485F95BE03_.wvu.FilterData" hidden="1" oldHidden="1">
    <formula>'крайний вариант'!$A$7:$M$116</formula>
    <oldFormula>'крайний вариант'!$A$7:$M$116</oldFormula>
  </rdn>
  <rcv guid="{88C336E2-DEA0-4FEC-A5C4-66485F95BE03}" action="add"/>
</revisions>
</file>

<file path=xl/revisions/revisionLog2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89" sId="1">
    <oc r="A92" t="inlineStr">
      <is>
        <t>МУНИЦИПАЛЬНОЕ КАЗЁННОЕ УЧРЕЖДЕНИЕ "ЦЕНТРАЛИЗОВАННАЯ БУХГАЛТЕРИЯ УЧРЕЖДЕНИЙ КУЛЬТУРЫ"</t>
      </is>
    </oc>
    <nc r="A92" t="inlineStr">
      <is>
        <t>МУНИЦИПАЛЬНОЕ КАЗЁННОЕ УЧРЕЖДЕНИЕ "ЦЕНТРАЛИЗОВАННАЯ БУХГАЛТЕРИЯ УЧРЕЖДЕНИЙ КУЛЬТУРЫ" Кредиторская задолженность (начисления на з/плату 2 794,24 тыс. руб., команд. расходы 8,92 тыс. руб.)</t>
      </is>
    </nc>
  </rcc>
</revisions>
</file>

<file path=xl/revisions/revisionLog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90" sId="1">
    <oc r="A82" t="inlineStr">
      <is>
        <t>МУНИЦИПАЛЬНОЕ БЮДЖЕТНОЕ КУЛЬТУРНО-ДОСУГОВОЕ УЧРЕЖДЕНИЕ "ТУРУХАНСКИЙ РАЙОННЫЙ ДОМ КУЛЬТУРЫ"</t>
      </is>
    </oc>
    <nc r="A82" t="inlineStr">
      <is>
        <t>МУНИЦИПАЛЬНОЕ БЮДЖЕТНОЕ КУЛЬТУРНО-ДОСУГОВОЕ УЧРЕЖДЕНИЕ "ТУРУХАНСКИЙ РАЙОННЫЙ ДОМ КУЛЬТУРЫ"                                                                                     Кредиторская задолженность (услуги ЖКХ 3 844,94 тыс. руб., начисления на з/плату 24,30 тыс. руб., прочие (связь и т. д.) 51,25 тыс. руб.)</t>
      </is>
    </nc>
  </rcc>
  <rcc rId="16091" sId="1">
    <oc r="A83" t="inlineStr">
      <is>
        <t>МУНИЦИПАЛЬНОЕ БЮДЖЕТНОЕ УЧРЕЖДЕНИЕ ДОПОЛНИТЕЛЬНОГО ОБРАЗОВАНИЯ "ДЕТСКАЯ ШКОЛА ИСКУССТВ ГОРОДА ИГАРКИ"</t>
      </is>
    </oc>
    <nc r="A83" t="inlineStr">
      <is>
        <t>МУНИЦИПАЛЬНОЕ БЮДЖЕТНОЕ УЧРЕЖДЕНИЕ ДОПОЛНИТЕЛЬНОГО ОБРАЗОВАНИЯ "ДЕТСКАЯ ШКОЛА ИСКУССТВ ГОРОДА ИГАРКИ"                                                                                                                                                                                      Кредиторская задолженность  (начисления на з/плату 203,91 тыс. руб., прочие (связь и т. д.) 3,9 тыс. руб.)</t>
      </is>
    </nc>
  </rcc>
  <rcv guid="{9D973A29-B18A-4300-8735-40F4D5040C33}" action="delete"/>
  <rdn rId="0" localSheetId="1" customView="1" name="Z_9D973A29_B18A_4300_8735_40F4D5040C33_.wvu.PrintArea" hidden="1" oldHidden="1">
    <formula>'крайний вариант'!$A$1:$K$190</formula>
    <oldFormula>'крайний вариант'!$A$1:$K$190</oldFormula>
  </rdn>
  <rdn rId="0" localSheetId="1" customView="1" name="Z_9D973A29_B18A_4300_8735_40F4D5040C33_.wvu.Cols" hidden="1" oldHidden="1">
    <formula>'крайний вариант'!$B:$D</formula>
    <oldFormula>'крайний вариант'!$B:$D</oldFormula>
  </rdn>
  <rdn rId="0" localSheetId="1" customView="1" name="Z_9D973A29_B18A_4300_8735_40F4D5040C33_.wvu.FilterData" hidden="1" oldHidden="1">
    <formula>'крайний вариант'!$A$7:$M$116</formula>
    <oldFormula>'крайний вариант'!$A$7:$M$116</oldFormula>
  </rdn>
  <rcv guid="{9D973A29-B18A-4300-8735-40F4D5040C33}" action="add"/>
</revisions>
</file>

<file path=xl/revisions/revisionLog2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95" sId="1">
    <oc r="A91" t="inlineStr">
      <is>
        <t>МУНИЦИПАЛЬНОЕ КАЗЁННОЕ УЧРЕЖДЕНИЕ КУЛЬТУРЫ "БИБЛИОТЕКА ГОРОДА ИГАРКИ"</t>
      </is>
    </oc>
    <nc r="A91" t="inlineStr">
      <is>
        <t>МУНИЦИПАЛЬНОЕ КАЗЁННОЕ УЧРЕЖДЕНИЕ КУЛЬТУРЫ "БИБЛИОТЕКА ГОРОДА ИГАРКИ" Кредиторская задолженность (начисления на з/плату 1 573,58 тыс. руб.)</t>
      </is>
    </nc>
  </rcc>
</revisions>
</file>

<file path=xl/revisions/revisionLog2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96" sId="1">
    <oc r="A90" t="inlineStr">
      <is>
        <t>МУНИЦИПАЛЬНОЕ БЮДЖЕТНОЕ УЧРЕЖДЕНИЕ ДОПОЛНИТЕЛЬНОГО ОБРАЗОВАНИЯ "ДЕТСКАЯ МУЗЫКАЛЬНАЯ ШКОЛА ПОСЁЛКА СВЕТЛОГОРСК"</t>
      </is>
    </oc>
    <nc r="A90" t="inlineStr">
      <is>
        <t>МУНИЦИПАЛЬНОЕ БЮДЖЕТНОЕ УЧРЕЖДЕНИЕ ДОПОЛНИТЕЛЬНОГО ОБРАЗОВАНИЯ "ДЕТСКАЯ МУЗЫКАЛЬНАЯ ШКОЛА ПОСЁЛКА СВЕТЛОГОРСК" Кредиторская задолженность (начисления на з/плату 199,70 тыс. руб.)</t>
      </is>
    </nc>
  </rcc>
</revisions>
</file>

<file path=xl/revisions/revisionLog2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97" sId="1">
    <oc r="A89" t="inlineStr">
      <is>
        <t>МУНИЦИПАЛЬНОЕ БЮДЖЕТНОЕ УЧРЕЖДЕНИЕ "КРАЕВЕДЧЕСКИЙ КОМПЛЕКС "МУЗЕЙ ВЕЧНОЙ МЕРЗЛОТЫ"</t>
      </is>
    </oc>
    <nc r="A89" t="inlineStr">
      <is>
        <t>МУНИЦИПАЛЬНОЕ БЮДЖЕТНОЕ УЧРЕЖДЕНИЕ "КРАЕВЕДЧЕСКИЙ КОМПЛЕКС "МУЗЕЙ ВЕЧНОЙ МЕРЗЛОТЫ" Кредиторская задолженность (начисления на з/плату 1 058,34 тыс. руб.)</t>
      </is>
    </nc>
  </rcc>
  <rcc rId="16098" sId="1">
    <oc r="A88" t="inlineStr">
      <is>
        <t>МУНИЦИПАЛЬНОЕ КАЗЁННОЕ УЧРЕЖДЕНИЕ КУЛЬТУРЫ "ДОМ КУЛЬТУРЫ И ДОСУГА ГОРОДА ИГАРКИ"</t>
      </is>
    </oc>
    <nc r="A88" t="inlineStr">
      <is>
        <t>МУНИЦИПАЛЬНОЕ КАЗЁННОЕ УЧРЕЖДЕНИЕ КУЛЬТУРЫ "ДОМ КУЛЬТУРЫ И ДОСУГА ГОРОДА ИГАРКИ" Кредиторская задолженность (начисления на з/плату 670,64 тыс. руб.)</t>
      </is>
    </nc>
  </rcc>
</revisions>
</file>

<file path=xl/revisions/revisionLog2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99" sId="1">
    <oc r="A87" t="inlineStr">
      <is>
        <t>МУНИЦИПАЛЬНОЕ КАЗЁННОЕ УЧРЕЖДЕНИЕ КУЛЬТУРЫ "ТУРУХАНСКАЯ МЕЖПОСЕЛЕНЧЕСКАЯ ЦЕНТРАЛИЗОВАННАЯ ИНФОРМАЦИОННО-БИБЛИОТЕЧНАЯ СИСТЕМА"</t>
      </is>
    </oc>
    <nc r="A87" t="inlineStr">
      <is>
        <t>МУНИЦИПАЛЬНОЕ КАЗЁННОЕ УЧРЕЖДЕНИЕ КУЛЬТУРЫ "ТУРУХАНСКАЯ МЕЖПОСЕЛЕНЧЕСКАЯ ЦЕНТРАЛИЗОВАННАЯ ИНФОРМАЦИОННО-БИБЛИОТЕЧНАЯ СИСТЕМА" Кредиторская задолженность (услуги ЖКХ 1 356,20 тыс. руб., начисления на з/плату 2 194,89 тыс. руб., прочие (связь и т. д.) 156,09 тыс. руб.)</t>
      </is>
    </nc>
  </rcc>
</revisions>
</file>

<file path=xl/revisions/revisionLog2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00" sId="1">
    <oc r="A84" t="inlineStr">
      <is>
        <t>МУНИЦИПАЛЬНОЕ БЮДЖЕТНОЕ УЧРЕЖДЕНИЕ ДОПОЛНИТЕЛЬНОГО ОБРАЗОВАНИЯ "ТУРУХАНСКАЯ ДЕТСКАЯ МУЗЫКАЛЬНАЯ ШКОЛА"</t>
      </is>
    </oc>
    <nc r="A84" t="inlineStr">
      <is>
        <t>МУНИЦИПАЛЬНОЕ БЮДЖЕТНОЕ УЧРЕЖДЕНИЕ ДОПОЛНИТЕЛЬНОГО ОБРАЗОВАНИЯ "ТУРУХАНСКАЯ ДЕТСКАЯ МУЗЫКАЛЬНАЯ ШКОЛА"                                                                                                                                                                        Кредиторская задолженность (начисления на з/плату 621,80 тыс. руб., прочие (связь и т. д.) 1,90 тыс. руб.)</t>
      </is>
    </nc>
  </rcc>
  <rcc rId="16101" sId="1">
    <oc r="A85" t="inlineStr">
      <is>
        <t>МУНИЦИПАЛЬНОЕ БЮДЖЕТНОЕ УЧРЕЖДЕНИЕ КУЛЬТУРЫ "КРАЕВЕДЧЕСКИЙ МУЗЕЙ ТУРУХАНСКОГО РАЙОНА"</t>
      </is>
    </oc>
    <nc r="A85" t="inlineStr">
      <is>
        <t>МУНИЦИПАЛЬНОЕ БЮДЖЕТНОЕ УЧРЕЖДЕНИЕ КУЛЬТУРЫ "КРАЕВЕДЧЕСКИЙ МУЗЕЙ ТУРУХАНСКОГО РАЙОНА"                                                                                                                                                                                                                                         Кредиторская задолженность (услуги ЖКХ 2 594,86: за сентябрь 156,72 тыс. руб.; за октябрь 476,35 тыс. руб.; за ноябрь 865,35 тыс. руб.; за декабрь 1 096,44 тыс.руб., начисления на з/плату 253,73 тыс. руб., прочие (связь и т. д.) 11,87 тыс. руб.)</t>
      </is>
    </nc>
  </rcc>
</revisions>
</file>

<file path=xl/revisions/revisionLog2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02" sId="1">
    <oc r="A86" t="inlineStr">
      <is>
        <t>МУНИЦИПАЛЬНОЕ КАЗЁННОЕ УЧРЕЖДЕНИЕ "МОЛОДЁЖНЫЙ ЦЕНТР ТУРУХАНСКОГО РАЙОНА"</t>
      </is>
    </oc>
    <nc r="A86" t="inlineStr">
      <is>
        <t>МУНИЦИПАЛЬНОЕ КАЗЁННОЕ УЧРЕЖДЕНИЕ "МОЛОДЁЖНЫЙ ЦЕНТР ТУРУХАНСКОГО РАЙОНА" Кредиторская задолженность (услуги ЖКХ 584,79 тыс. руб., начисления на з/плату 597,851 тыс. руб., прочие (связь, льготный проезд.) 24,46 тыс. руб.)</t>
      </is>
    </nc>
  </rcc>
</revisions>
</file>

<file path=xl/revisions/revisionLog2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03" sId="1">
    <oc r="A8" t="inlineStr">
      <is>
        <t>Кредиторская задолженность за 2025 год</t>
      </is>
    </oc>
    <nc r="A8" t="inlineStr">
      <is>
        <t>Кредиторская задолженность за 2025 год (коммунальные услуги за декабрь, страховые взносы)</t>
      </is>
    </nc>
  </rcc>
</revisions>
</file>

<file path=xl/revisions/revisionLog2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04" sId="1" numFmtId="4">
    <oc r="F39">
      <v>1900000</v>
    </oc>
    <nc r="F39">
      <v>2900000</v>
    </nc>
  </rcc>
  <rcv guid="{88C336E2-DEA0-4FEC-A5C4-66485F95BE03}" action="delete"/>
  <rdn rId="0" localSheetId="1" customView="1" name="Z_88C336E2_DEA0_4FEC_A5C4_66485F95BE03_.wvu.Rows" hidden="1" oldHidden="1">
    <formula>'крайний вариант'!$19:$37,'крайний вариант'!$75:$77,'крайний вариант'!$93:$105</formula>
    <oldFormula>'крайний вариант'!$19:$37,'крайний вариант'!$75:$77,'крайний вариант'!$93:$105</oldFormula>
  </rdn>
  <rdn rId="0" localSheetId="1" customView="1" name="Z_88C336E2_DEA0_4FEC_A5C4_66485F95BE03_.wvu.FilterData" hidden="1" oldHidden="1">
    <formula>'крайний вариант'!$A$7:$M$116</formula>
    <oldFormula>'крайний вариант'!$A$7:$M$116</oldFormula>
  </rdn>
  <rcv guid="{88C336E2-DEA0-4FEC-A5C4-66485F95BE03}" action="add"/>
</revisions>
</file>

<file path=xl/revisions/revisionLog2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вариант'!$A$7:$M$116</formula>
    <oldFormula>'крайний вариант'!$A$7:$M$116</oldFormula>
  </rdn>
  <rcv guid="{678A9D6A-CD2F-4FC5-ADAB-B9CA298D42A2}" action="add"/>
</revisions>
</file>

<file path=xl/revisions/revisionLog2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09" sId="1" numFmtId="4">
    <oc r="F50">
      <v>-27845385</v>
    </oc>
    <nc r="F50">
      <f>-27845385+5000000</f>
    </nc>
  </rcc>
</revisions>
</file>

<file path=xl/revisions/revisionLog2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10" sId="1">
    <oc r="A69" t="inlineStr">
      <is>
        <t>Снос 7 жилых домов в с. Туруханск: 1,8 млн руб. - Киевская, д. 5; 1,5 млн руб. - ул. Молодежная, д. 16; 1,75 млн руб. - ул. Молодежная, д. 14; 1,05 млн руб. - ул. Попова, д. 3; 0,5 млн руб. - ул. Комсомольская, д. 6; 0,45 млн руб. - ул. Молодежная, д. 10; 0,95 млн руб. - ул. Игарская, д. 5.</t>
      </is>
    </oc>
    <nc r="A69"/>
  </rcc>
  <rcc rId="16111" sId="1" numFmtId="4">
    <oc r="F69">
      <v>8000000</v>
    </oc>
    <nc r="F69"/>
  </rcc>
</revisions>
</file>

<file path=xl/revisions/revisionLog2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112" sId="1" ref="A69:XFD69" action="deleteRow">
    <undo index="65535" exp="area" ref3D="1" dr="$B$1:$D$1048576" dn="Z_BF7053F1_7808_4856_B12A_CE661FE9C2EF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B$1:$D$1048576" dn="Z_9D973A29_B18A_4300_8735_40F4D5040C33_.wvu.Cols" sId="1"/>
    <undo index="65535" exp="area" ref3D="1" dr="$A$93:$XFD$105" dn="Z_88C336E2_DEA0_4FEC_A5C4_66485F95BE03_.wvu.Rows" sId="1"/>
    <undo index="65535" exp="area" ref3D="1" dr="$A$75:$XFD$77" dn="Z_88C336E2_DEA0_4FEC_A5C4_66485F95BE03_.wvu.Rows" sId="1"/>
    <undo index="65535" exp="area" ref3D="1" dr="$A$107:$XFD$107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rfmt sheetId="1" xfDxf="1" sqref="A69:XFD69" start="0" length="0">
      <dxf>
        <font>
          <b/>
          <sz val="12"/>
          <name val="Times New Roman"/>
          <family val="1"/>
          <charset val="204"/>
        </font>
        <alignment horizontal="left" vertical="center" wrapText="1"/>
      </dxf>
    </rfmt>
    <rfmt sheetId="1" sqref="A69" start="0" length="0">
      <dxf>
        <font>
          <b val="0"/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69">
        <f>F69+G69+H69+I69</f>
      </nc>
      <ndxf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9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69" start="0" length="0">
      <dxf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9" start="0" length="0">
      <dxf>
        <numFmt numFmtId="4" formatCode="#,##0.00"/>
        <fill>
          <patternFill patternType="solid">
            <bgColor theme="0"/>
          </patternFill>
        </fill>
      </dxf>
    </rfmt>
    <rfmt sheetId="1" sqref="N69" start="0" length="0">
      <dxf>
        <numFmt numFmtId="4" formatCode="#,##0.00"/>
      </dxf>
    </rfmt>
  </rrc>
</revisions>
</file>

<file path=xl/revisions/revisionLog2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13" sId="1">
    <nc r="L8" t="inlineStr">
      <is>
        <t>9950083530</t>
      </is>
    </nc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вариант'!$A$7:$M$115</formula>
    <oldFormula>'крайний вариант'!$A$7:$M$115</oldFormula>
  </rdn>
  <rcv guid="{678A9D6A-CD2F-4FC5-ADAB-B9CA298D42A2}" action="add"/>
</revisions>
</file>

<file path=xl/revisions/revisionLog2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16" sId="1">
    <nc r="L10" t="inlineStr">
      <is>
        <t>0110082710</t>
      </is>
    </nc>
  </rcc>
  <rcc rId="16117" sId="1">
    <nc r="L9" t="inlineStr">
      <is>
        <t>0110085040</t>
      </is>
    </nc>
  </rcc>
</revisions>
</file>

<file path=xl/revisions/revisionLog2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F7053F1-7808-4856-B12A-CE661FE9C2EF}" action="delete"/>
  <rdn rId="0" localSheetId="1" customView="1" name="Z_BF7053F1_7808_4856_B12A_CE661FE9C2EF_.wvu.PrintArea" hidden="1" oldHidden="1">
    <formula>'крайний вариант'!$A$1:$K$189</formula>
    <oldFormula>'крайний вариант'!$A$1:$K$189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вариант'!$A$7:$M$115</formula>
    <oldFormula>'крайний вариант'!$A$7:$M$115</oldFormula>
  </rdn>
  <rcv guid="{BF7053F1-7808-4856-B12A-CE661FE9C2EF}" action="add"/>
</revisions>
</file>

<file path=xl/revisions/revisionLog2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121" sId="1" ref="A61:XFD61" action="deleteRow">
    <undo index="0" exp="area" dr="K61:K64" r="K60" sId="1"/>
    <undo index="0" exp="area" dr="J61:J64" r="J60" sId="1"/>
    <undo index="0" exp="area" dr="I61" r="I60" sId="1"/>
    <undo index="0" exp="area" dr="H61" r="H60" sId="1"/>
    <undo index="0" exp="area" dr="G61:G64" r="G60" sId="1"/>
    <undo index="0" exp="area" dr="F61" r="F60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A$106:$XFD$106" dn="Z_773C9A6D_D94C_4F11_A27E_04EF47427F4D_.wvu.Rows" sId="1"/>
    <undo index="0" exp="area" ref3D="1" dr="$B$1:$D$1048576" dn="Z_678A9D6A_CD2F_4FC5_ADAB_B9CA298D42A2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4" exp="area" ref3D="1" dr="$A$92:$XFD$104" dn="Z_88C336E2_DEA0_4FEC_A5C4_66485F95BE03_.wvu.Rows" sId="1"/>
    <undo index="2" exp="area" ref3D="1" dr="$A$74:$XFD$76" dn="Z_88C336E2_DEA0_4FEC_A5C4_66485F95BE03_.wvu.Rows" sId="1"/>
    <undo index="0" exp="area" ref3D="1" dr="$B$1:$D$1048576" dn="Z_9D973A29_B18A_4300_8735_40F4D5040C33_.wvu.Cols" sId="1"/>
    <rfmt sheetId="1" xfDxf="1" sqref="A61:XFD61" start="0" length="0">
      <dxf>
        <font>
          <sz val="12"/>
          <name val="Times New Roman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cc rId="0" sId="1" dxf="1">
      <nc r="A61" t="inlineStr">
        <is>
          <t xml:space="preserve">Оплата коммунальных услуг в д.Сургутиха и п.Бахта тепловой энергии (нерегулируемые тарифы) </t>
        </is>
      </nc>
      <ndxf>
        <numFmt numFmtId="30" formatCode="@"/>
        <fill>
          <patternFill patternType="none">
            <bgColor indexed="65"/>
          </patternFill>
        </fill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61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1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1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61">
        <f>F61+G61</f>
      </nc>
      <ndxf>
        <font>
          <b/>
          <sz val="12"/>
          <name val="Times New Roman"/>
          <scheme val="none"/>
        </font>
        <numFmt numFmtId="4" formatCode="#,##0.00"/>
        <fill>
          <patternFill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61">
        <v>4618862</v>
      </nc>
      <ndxf>
        <numFmt numFmtId="4" formatCode="#,##0.00"/>
        <fill>
          <patternFill patternType="none">
            <bgColor indexed="65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1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1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1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1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1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61" start="0" length="0">
      <dxf>
        <font>
          <b/>
          <sz val="12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1" start="0" length="0">
      <dxf>
        <font>
          <b/>
          <sz val="12"/>
          <name val="Times New Roman"/>
          <scheme val="none"/>
        </font>
        <numFmt numFmtId="4" formatCode="#,##0.00"/>
      </dxf>
    </rfmt>
    <rfmt sheetId="1" sqref="N61" start="0" length="0">
      <dxf>
        <numFmt numFmtId="4" formatCode="#,##0.00"/>
      </dxf>
    </rfmt>
  </rrc>
  <rcc rId="16122" sId="1">
    <oc r="F60">
      <f>SUM(#REF!)</f>
    </oc>
    <nc r="F60">
      <f>SUM(F61:F63)</f>
    </nc>
  </rcc>
  <rcc rId="16123" sId="1">
    <oc r="E60">
      <f>F60+G60+H60+I60</f>
    </oc>
    <nc r="E60">
      <f>F60+G60+H60+I60</f>
    </nc>
  </rcc>
  <rcc rId="16124" sId="1">
    <oc r="H60">
      <f>SUM(#REF!)</f>
    </oc>
    <nc r="H60">
      <f>SUM(H61:H63)</f>
    </nc>
  </rcc>
  <rcc rId="16125" sId="1">
    <oc r="I60">
      <f>SUM(#REF!)</f>
    </oc>
    <nc r="I60">
      <f>SUM(I61:I63)</f>
    </nc>
  </rcc>
  <rcc rId="16126" sId="1" numFmtId="4">
    <oc r="F172">
      <v>0</v>
    </oc>
    <nc r="F172">
      <v>530000000</v>
    </nc>
  </rcc>
  <rcc rId="16127" sId="1" numFmtId="4">
    <oc r="F176">
      <v>0</v>
    </oc>
    <nc r="F176">
      <v>3750493.84</v>
    </nc>
  </rcc>
</revisions>
</file>

<file path=xl/revisions/revisionLog2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28" sId="1">
    <nc r="A91" t="inlineStr">
      <is>
        <t>Кредиторская задолженность учреждений культуры за 2025 год (коммунальные услуги, страховые взносы, прочие).</t>
      </is>
    </nc>
  </rcc>
</revisions>
</file>

<file path=xl/revisions/revisionLog2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29" sId="1" numFmtId="4">
    <nc r="F91">
      <v>18832227</v>
    </nc>
  </rcc>
  <rrc rId="16130" sId="1" ref="A80:XFD80" action="deleteRow">
    <undo index="65535" exp="area" ref3D="1" dr="$B$1:$D$1048576" dn="Z_9D973A29_B18A_4300_8735_40F4D5040C33_.wvu.Cols" sId="1"/>
    <undo index="65535" exp="area" ref3D="1" dr="$A$91:$XFD$103" dn="Z_88C336E2_DEA0_4FEC_A5C4_66485F95BE03_.wvu.Rows" sId="1"/>
    <undo index="65535" exp="area" ref3D="1" dr="$A$105:$XFD$105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80:XFD80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cc rId="0" sId="1" dxf="1">
      <nc r="A80" t="inlineStr">
        <is>
          <t>МУНИЦИПАЛЬНОЕ БЮДЖЕТНОЕ КУЛЬТУРНО-ДОСУГОВОЕ УЧРЕЖДЕНИЕ "ТУРУХАНСКИЙ РАЙОННЫЙ ДОМ КУЛЬТУРЫ"                                                                                     Кредиторская задолженность (услуги ЖКХ 3 844,94 тыс. руб., начисления на з/плату 24,30 тыс. руб., прочие (связь и т. д.) 51,25 тыс. руб.)</t>
        </is>
      </nc>
      <n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0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80">
        <f>F80+G80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80">
        <v>3920489</v>
      </nc>
      <n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80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80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80" start="0" length="0">
      <dxf>
        <numFmt numFmtId="4" formatCode="#,##0.00"/>
      </dxf>
    </rfmt>
  </rrc>
  <rrc rId="16131" sId="1" ref="A80:XFD80" action="deleteRow">
    <undo index="65535" exp="area" ref3D="1" dr="$B$1:$D$1048576" dn="Z_9D973A29_B18A_4300_8735_40F4D5040C33_.wvu.Cols" sId="1"/>
    <undo index="65535" exp="area" ref3D="1" dr="$A$90:$XFD$102" dn="Z_88C336E2_DEA0_4FEC_A5C4_66485F95BE03_.wvu.Rows" sId="1"/>
    <undo index="65535" exp="area" ref3D="1" dr="$A$104:$XFD$104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80:XFD80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cc rId="0" sId="1" dxf="1">
      <nc r="A80" t="inlineStr">
        <is>
          <t>МУНИЦИПАЛЬНОЕ БЮДЖЕТНОЕ УЧРЕЖДЕНИЕ ДОПОЛНИТЕЛЬНОГО ОБРАЗОВАНИЯ "ДЕТСКАЯ ШКОЛА ИСКУССТВ ГОРОДА ИГАРКИ"                                                                                                                                                                                      Кредиторская задолженность  (начисления на з/плату 203,91 тыс. руб., прочие (связь и т. д.) 3,9 тыс. руб.)</t>
        </is>
      </nc>
      <n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0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80">
        <f>F80+G80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80">
        <v>207893</v>
      </nc>
      <n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80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80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80" start="0" length="0">
      <dxf>
        <numFmt numFmtId="4" formatCode="#,##0.00"/>
      </dxf>
    </rfmt>
  </rrc>
  <rrc rId="16132" sId="1" ref="A80:XFD80" action="deleteRow">
    <undo index="65535" exp="area" ref3D="1" dr="$B$1:$D$1048576" dn="Z_9D973A29_B18A_4300_8735_40F4D5040C33_.wvu.Cols" sId="1"/>
    <undo index="65535" exp="area" ref3D="1" dr="$A$89:$XFD$101" dn="Z_88C336E2_DEA0_4FEC_A5C4_66485F95BE03_.wvu.Rows" sId="1"/>
    <undo index="65535" exp="area" ref3D="1" dr="$A$103:$XFD$103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80:XFD80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cc rId="0" sId="1" dxf="1">
      <nc r="A80" t="inlineStr">
        <is>
          <t>МУНИЦИПАЛЬНОЕ БЮДЖЕТНОЕ УЧРЕЖДЕНИЕ ДОПОЛНИТЕЛЬНОГО ОБРАЗОВАНИЯ "ТУРУХАНСКАЯ ДЕТСКАЯ МУЗЫКАЛЬНАЯ ШКОЛА"                                                                                                                                                                        Кредиторская задолженность (начисления на з/плату 621,80 тыс. руб., прочие (связь и т. д.) 1,90 тыс. руб.)</t>
        </is>
      </nc>
      <n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0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80">
        <f>F80+G80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80">
        <v>623698</v>
      </nc>
      <n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80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80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80" start="0" length="0">
      <dxf>
        <numFmt numFmtId="4" formatCode="#,##0.00"/>
      </dxf>
    </rfmt>
  </rrc>
  <rrc rId="16133" sId="1" ref="A80:XFD80" action="deleteRow">
    <undo index="65535" exp="area" ref3D="1" dr="$B$1:$D$1048576" dn="Z_9D973A29_B18A_4300_8735_40F4D5040C33_.wvu.Cols" sId="1"/>
    <undo index="65535" exp="area" ref3D="1" dr="$A$88:$XFD$100" dn="Z_88C336E2_DEA0_4FEC_A5C4_66485F95BE03_.wvu.Rows" sId="1"/>
    <undo index="65535" exp="area" ref3D="1" dr="$A$102:$XFD$102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80:XFD80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cc rId="0" sId="1" dxf="1">
      <nc r="A80" t="inlineStr">
        <is>
          <t>МУНИЦИПАЛЬНОЕ БЮДЖЕТНОЕ УЧРЕЖДЕНИЕ КУЛЬТУРЫ "КРАЕВЕДЧЕСКИЙ МУЗЕЙ ТУРУХАНСКОГО РАЙОНА"                                                                                                                                                                                                                                         Кредиторская задолженность (услуги ЖКХ 2 594,86: за сентябрь 156,72 тыс. руб.; за октябрь 476,35 тыс. руб.; за ноябрь 865,35 тыс. руб.; за декабрь 1 096,44 тыс.руб., начисления на з/плату 253,73 тыс. руб., прочие (связь и т. д.) 11,87 тыс. руб.)</t>
        </is>
      </nc>
      <n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0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80">
        <f>F80+G80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80">
        <v>2860468</v>
      </nc>
      <n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80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80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80" start="0" length="0">
      <dxf>
        <numFmt numFmtId="4" formatCode="#,##0.00"/>
      </dxf>
    </rfmt>
  </rrc>
  <rrc rId="16134" sId="1" ref="A80:XFD80" action="deleteRow">
    <undo index="65535" exp="area" ref3D="1" dr="$B$1:$D$1048576" dn="Z_9D973A29_B18A_4300_8735_40F4D5040C33_.wvu.Cols" sId="1"/>
    <undo index="65535" exp="area" ref3D="1" dr="$A$87:$XFD$99" dn="Z_88C336E2_DEA0_4FEC_A5C4_66485F95BE03_.wvu.Rows" sId="1"/>
    <undo index="65535" exp="area" ref3D="1" dr="$A$101:$XFD$101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80:XFD80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cc rId="0" sId="1" dxf="1">
      <nc r="A80" t="inlineStr">
        <is>
          <t>МУНИЦИПАЛЬНОЕ КАЗЁННОЕ УЧРЕЖДЕНИЕ "МОЛОДЁЖНЫЙ ЦЕНТР ТУРУХАНСКОГО РАЙОНА" Кредиторская задолженность (услуги ЖКХ 584,79 тыс. руб., начисления на з/плату 597,851 тыс. руб., прочие (связь, льготный проезд.) 24,46 тыс. руб.)</t>
        </is>
      </nc>
      <n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0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80">
        <f>F80+G80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80">
        <v>1207098</v>
      </nc>
      <n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80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80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80" start="0" length="0">
      <dxf>
        <numFmt numFmtId="4" formatCode="#,##0.00"/>
      </dxf>
    </rfmt>
  </rrc>
  <rrc rId="16135" sId="1" ref="A80:XFD80" action="deleteRow">
    <undo index="65535" exp="area" ref3D="1" dr="$B$1:$D$1048576" dn="Z_9D973A29_B18A_4300_8735_40F4D5040C33_.wvu.Cols" sId="1"/>
    <undo index="65535" exp="area" ref3D="1" dr="$A$86:$XFD$98" dn="Z_88C336E2_DEA0_4FEC_A5C4_66485F95BE03_.wvu.Rows" sId="1"/>
    <undo index="65535" exp="area" ref3D="1" dr="$A$100:$XFD$100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80:XFD80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cc rId="0" sId="1" dxf="1">
      <nc r="A80" t="inlineStr">
        <is>
          <t>МУНИЦИПАЛЬНОЕ КАЗЁННОЕ УЧРЕЖДЕНИЕ КУЛЬТУРЫ "ТУРУХАНСКАЯ МЕЖПОСЕЛЕНЧЕСКАЯ ЦЕНТРАЛИЗОВАННАЯ ИНФОРМАЦИОННО-БИБЛИОТЕЧНАЯ СИСТЕМА" Кредиторская задолженность (услуги ЖКХ 1 356,20 тыс. руб., начисления на з/плату 2 194,89 тыс. руб., прочие (связь и т. д.) 156,09 тыс. руб.)</t>
        </is>
      </nc>
      <n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0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80">
        <f>F80+G80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80">
        <v>3707173</v>
      </nc>
      <n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80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80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80" start="0" length="0">
      <dxf>
        <numFmt numFmtId="4" formatCode="#,##0.00"/>
      </dxf>
    </rfmt>
  </rrc>
  <rrc rId="16136" sId="1" ref="A80:XFD80" action="deleteRow">
    <undo index="65535" exp="area" ref3D="1" dr="$B$1:$D$1048576" dn="Z_9D973A29_B18A_4300_8735_40F4D5040C33_.wvu.Cols" sId="1"/>
    <undo index="65535" exp="area" ref3D="1" dr="$A$85:$XFD$97" dn="Z_88C336E2_DEA0_4FEC_A5C4_66485F95BE03_.wvu.Rows" sId="1"/>
    <undo index="65535" exp="area" ref3D="1" dr="$A$99:$XFD$99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80:XFD80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cc rId="0" sId="1" dxf="1">
      <nc r="A80" t="inlineStr">
        <is>
          <t>МУНИЦИПАЛЬНОЕ КАЗЁННОЕ УЧРЕЖДЕНИЕ КУЛЬТУРЫ "ДОМ КУЛЬТУРЫ И ДОСУГА ГОРОДА ИГАРКИ" Кредиторская задолженность (начисления на з/плату 670,64 тыс. руб.)</t>
        </is>
      </nc>
      <n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0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80">
        <f>F80+G80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80">
        <v>670635</v>
      </nc>
      <n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80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80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80" start="0" length="0">
      <dxf>
        <numFmt numFmtId="4" formatCode="#,##0.00"/>
      </dxf>
    </rfmt>
  </rrc>
  <rrc rId="16137" sId="1" ref="A80:XFD80" action="deleteRow">
    <undo index="65535" exp="area" ref3D="1" dr="$B$1:$D$1048576" dn="Z_9D973A29_B18A_4300_8735_40F4D5040C33_.wvu.Cols" sId="1"/>
    <undo index="65535" exp="area" ref3D="1" dr="$A$84:$XFD$96" dn="Z_88C336E2_DEA0_4FEC_A5C4_66485F95BE03_.wvu.Rows" sId="1"/>
    <undo index="65535" exp="area" ref3D="1" dr="$A$98:$XFD$98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80:XFD80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cc rId="0" sId="1" dxf="1">
      <nc r="A80" t="inlineStr">
        <is>
          <t>МУНИЦИПАЛЬНОЕ БЮДЖЕТНОЕ УЧРЕЖДЕНИЕ "КРАЕВЕДЧЕСКИЙ КОМПЛЕКС "МУЗЕЙ ВЕЧНОЙ МЕРЗЛОТЫ" Кредиторская задолженность (начисления на з/плату 1 058,34 тыс. руб.)</t>
        </is>
      </nc>
      <n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0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80">
        <f>F80+G80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80">
        <v>1058339</v>
      </nc>
      <n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80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80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80" start="0" length="0">
      <dxf>
        <numFmt numFmtId="4" formatCode="#,##0.00"/>
      </dxf>
    </rfmt>
  </rrc>
  <rrc rId="16138" sId="1" ref="A80:XFD80" action="deleteRow">
    <undo index="65535" exp="area" ref3D="1" dr="$B$1:$D$1048576" dn="Z_9D973A29_B18A_4300_8735_40F4D5040C33_.wvu.Cols" sId="1"/>
    <undo index="65535" exp="area" ref3D="1" dr="$A$83:$XFD$95" dn="Z_88C336E2_DEA0_4FEC_A5C4_66485F95BE03_.wvu.Rows" sId="1"/>
    <undo index="65535" exp="area" ref3D="1" dr="$A$97:$XFD$97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80:XFD80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cc rId="0" sId="1" dxf="1">
      <nc r="A80" t="inlineStr">
        <is>
          <t>МУНИЦИПАЛЬНОЕ БЮДЖЕТНОЕ УЧРЕЖДЕНИЕ ДОПОЛНИТЕЛЬНОГО ОБРАЗОВАНИЯ "ДЕТСКАЯ МУЗЫКАЛЬНАЯ ШКОЛА ПОСЁЛКА СВЕТЛОГОРСК" Кредиторская задолженность (начисления на з/плату 199,70 тыс. руб.)</t>
        </is>
      </nc>
      <n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0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80">
        <f>F80+G80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80">
        <v>199696</v>
      </nc>
      <n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80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80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80" start="0" length="0">
      <dxf>
        <numFmt numFmtId="4" formatCode="#,##0.00"/>
      </dxf>
    </rfmt>
  </rrc>
  <rrc rId="16139" sId="1" ref="A80:XFD80" action="deleteRow">
    <undo index="65535" exp="area" ref3D="1" dr="$B$1:$D$1048576" dn="Z_9D973A29_B18A_4300_8735_40F4D5040C33_.wvu.Cols" sId="1"/>
    <undo index="65535" exp="area" ref3D="1" dr="$A$82:$XFD$94" dn="Z_88C336E2_DEA0_4FEC_A5C4_66485F95BE03_.wvu.Rows" sId="1"/>
    <undo index="65535" exp="area" ref3D="1" dr="$A$96:$XFD$96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80:XFD80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cc rId="0" sId="1" dxf="1">
      <nc r="A80" t="inlineStr">
        <is>
          <t>МУНИЦИПАЛЬНОЕ КАЗЁННОЕ УЧРЕЖДЕНИЕ КУЛЬТУРЫ "БИБЛИОТЕКА ГОРОДА ИГАРКИ" Кредиторская задолженность (начисления на з/плату 1 573,58 тыс. руб.)</t>
        </is>
      </nc>
      <n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0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80">
        <f>F80+G80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80">
        <v>1573580</v>
      </nc>
      <n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80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80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80" start="0" length="0">
      <dxf>
        <numFmt numFmtId="4" formatCode="#,##0.00"/>
      </dxf>
    </rfmt>
  </rrc>
  <rrc rId="16140" sId="1" ref="A80:XFD80" action="deleteRow">
    <undo index="65535" exp="area" dr="F77:F80" r="F76" sId="1"/>
    <undo index="65535" exp="area" ref3D="1" dr="$B$1:$D$1048576" dn="Z_9D973A29_B18A_4300_8735_40F4D5040C33_.wvu.Cols" sId="1"/>
    <undo index="65535" exp="area" ref3D="1" dr="$A$81:$XFD$93" dn="Z_88C336E2_DEA0_4FEC_A5C4_66485F95BE03_.wvu.Rows" sId="1"/>
    <undo index="65535" exp="area" ref3D="1" dr="$A$95:$XFD$95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80:XFD80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cc rId="0" sId="1" dxf="1">
      <nc r="A80" t="inlineStr">
        <is>
          <t>МУНИЦИПАЛЬНОЕ КАЗЁННОЕ УЧРЕЖДЕНИЕ "ЦЕНТРАЛИЗОВАННАЯ БУХГАЛТЕРИЯ УЧРЕЖДЕНИЙ КУЛЬТУРЫ" Кредиторская задолженность (начисления на з/плату 2 794,24 тыс. руб., команд. расходы 8,92 тыс. руб.)</t>
        </is>
      </nc>
      <n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0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80">
        <f>F80+G80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80">
        <v>2803158</v>
      </nc>
      <n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8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80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80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80" start="0" length="0">
      <dxf>
        <numFmt numFmtId="4" formatCode="#,##0.00"/>
      </dxf>
    </rfmt>
  </rrc>
</revisions>
</file>

<file path=xl/revisions/revisionLog2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41" sId="1">
    <oc r="A10" t="inlineStr">
      <is>
        <t>Целевые средства ЗАО "ВАНКОР"</t>
      </is>
    </oc>
    <nc r="A10" t="inlineStr">
      <is>
        <t>Восстановление целевого остатка ЗАО "ВАНКОР"</t>
      </is>
    </nc>
  </rcc>
</revisions>
</file>

<file path=xl/revisions/revisionLog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D973A29-B18A-4300-8735-40F4D5040C33}" action="delete"/>
  <rdn rId="0" localSheetId="1" customView="1" name="Z_9D973A29_B18A_4300_8735_40F4D5040C33_.wvu.PrintArea" hidden="1" oldHidden="1">
    <formula>'крайний вариант'!$A$1:$K$177</formula>
    <oldFormula>'крайний вариант'!$A$1:$K$177</oldFormula>
  </rdn>
  <rdn rId="0" localSheetId="1" customView="1" name="Z_9D973A29_B18A_4300_8735_40F4D5040C33_.wvu.Cols" hidden="1" oldHidden="1">
    <formula>'крайний вариант'!$B:$D</formula>
    <oldFormula>'крайний вариант'!$B:$D</oldFormula>
  </rdn>
  <rdn rId="0" localSheetId="1" customView="1" name="Z_9D973A29_B18A_4300_8735_40F4D5040C33_.wvu.FilterData" hidden="1" oldHidden="1">
    <formula>'крайний вариант'!$A$7:$M$103</formula>
    <oldFormula>'крайний вариант'!$A$7:$M$103</oldFormula>
  </rdn>
  <rcv guid="{9D973A29-B18A-4300-8735-40F4D5040C33}" action="add"/>
</revisions>
</file>

<file path=xl/revisions/revisionLog2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45" sId="1">
    <oc r="A9" t="inlineStr">
      <is>
        <t>Родительская плата</t>
      </is>
    </oc>
    <nc r="A9" t="inlineStr">
      <is>
        <t>Восстановление целевого остатка Родительская плата</t>
      </is>
    </nc>
  </rcc>
  <rcc rId="16146" sId="1">
    <oc r="A10" t="inlineStr">
      <is>
        <t>Восстановление целевого остатка ЗАО "ВАНКОР"</t>
      </is>
    </oc>
    <nc r="A10" t="inlineStr">
      <is>
        <t>Восстановление целевого остатка ЗАО "ВАНКОР" (содержание "Роснефть-классов"</t>
      </is>
    </nc>
  </rcc>
</revisions>
</file>

<file path=xl/revisions/revisionLog2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47" sId="1">
    <oc r="A10" t="inlineStr">
      <is>
        <t>Восстановление целевого остатка ЗАО "ВАНКОР" (содержание "Роснефть-классов"</t>
      </is>
    </oc>
    <nc r="A10" t="inlineStr">
      <is>
        <t>Восстановление целевого остатка ЗАО "ВАНКОР" (содержание "Роснефть-классов")</t>
      </is>
    </nc>
  </rcc>
</revisions>
</file>

<file path=xl/revisions/revisionLog2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48" sId="1">
    <oc r="A10" t="inlineStr">
      <is>
        <t>Восстановление целевого остатка ЗАО "ВАНКОР" (содержание "Роснефть-классов")</t>
      </is>
    </oc>
    <nc r="A10" t="inlineStr">
      <is>
        <t>Восстановление целевого остатка 2025 года ЗАО "ВАНКОР" (содержание "Роснефть-классов")</t>
      </is>
    </nc>
  </rcc>
</revisions>
</file>

<file path=xl/revisions/revisionLog2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49" sId="1">
    <oc r="A9" t="inlineStr">
      <is>
        <t>Восстановление целевого остатка Родительская плата</t>
      </is>
    </oc>
    <nc r="A9" t="inlineStr">
      <is>
        <t>Восстановление целевого остатка 2025 года (родительская плата за питание учащихся в общеобразовательных учреждениях)</t>
      </is>
    </nc>
  </rcc>
</revisions>
</file>

<file path=xl/revisions/revisionLog2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50" sId="1">
    <oc r="A8" t="inlineStr">
      <is>
        <t>Кредиторская задолженность за 2025 год (коммунальные услуги за декабрь, страховые взносы)</t>
      </is>
    </oc>
    <nc r="A8" t="inlineStr">
      <is>
        <t>Кредиторская задолженность учреждений культуры за 2025 год (коммунальные услуги за декабрь, страховые взносы)</t>
      </is>
    </nc>
  </rcc>
</revisions>
</file>

<file path=xl/revisions/revisionLog2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51" sId="1">
    <oc r="A8" t="inlineStr">
      <is>
        <t>Кредиторская задолженность учреждений культуры за 2025 год (коммунальные услуги за декабрь, страховые взносы)</t>
      </is>
    </oc>
    <nc r="A8" t="inlineStr">
      <is>
        <t>Кредиторская задолженность учреждений образования за 2025 год (коммунальные услуги за декабрь, страховые взносы)</t>
      </is>
    </nc>
  </rcc>
</revisions>
</file>

<file path=xl/revisions/revisionLog2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52" sId="1">
    <oc r="A8" t="inlineStr">
      <is>
        <t>Кредиторская задолженность учреждений образования за 2025 год (коммунальные услуги за декабрь, страховые взносы)</t>
      </is>
    </oc>
    <nc r="A8" t="inlineStr">
      <is>
        <t>Кредиторская задолженность учреждений образования за 2025 год (коммунальные услуги, страховые взносы)</t>
      </is>
    </nc>
  </rcc>
</revisions>
</file>

<file path=xl/revisions/revisionLog2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53" sId="1">
    <oc r="E7">
      <f>F7+G7+H7+I7</f>
    </oc>
    <nc r="E7">
      <f>F7+G7+H7+I7</f>
    </nc>
  </rcc>
  <rcc rId="16154" sId="1">
    <oc r="H7">
      <f>SUM((#REF!))</f>
    </oc>
    <nc r="H7">
      <f>SUM((H8:H18))</f>
    </nc>
  </rcc>
  <rcc rId="16155" sId="1">
    <oc r="I7">
      <f>SUM((#REF!))</f>
    </oc>
    <nc r="I7">
      <f>SUM((I8:I18))</f>
    </nc>
  </rcc>
  <rcv guid="{678A9D6A-CD2F-4FC5-ADAB-B9CA298D42A2}" action="delete"/>
  <rdn rId="0" localSheetId="1" customView="1" name="Z_678A9D6A_CD2F_4FC5_ADAB_B9CA298D42A2_.wvu.Rows" hidden="1" oldHidden="1">
    <formula>'крайний вариант'!$19:$37</formula>
  </rdn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вариант'!$A$7:$M$103</formula>
    <oldFormula>'крайний вариант'!$A$7:$M$103</oldFormula>
  </rdn>
  <rcv guid="{678A9D6A-CD2F-4FC5-ADAB-B9CA298D42A2}" action="add"/>
</revisions>
</file>

<file path=xl/revisions/revisionLog2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159" sId="1" ref="A62:XFD62" action="insertRow">
    <undo index="0" exp="area" ref3D="1" dr="$B$1:$D$1048576" dn="Z_9D973A29_B18A_4300_8735_40F4D5040C33_.wvu.Cols" sId="1"/>
    <undo index="4" exp="area" ref3D="1" dr="$A$80:$XFD$92" dn="Z_88C336E2_DEA0_4FEC_A5C4_66485F95BE03_.wvu.Rows" sId="1"/>
    <undo index="2" exp="area" ref3D="1" dr="$A$73:$XFD$75" dn="Z_88C336E2_DEA0_4FEC_A5C4_66485F95BE03_.wvu.Rows" sId="1"/>
    <undo index="2" exp="area" ref3D="1" dr="$A$94:$XFD$94" dn="Z_773C9A6D_D94C_4F11_A27E_04EF47427F4D_.wvu.Row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</rrc>
  <rfmt sheetId="1" sqref="J62" start="0" length="0">
    <dxf>
      <font>
        <b val="0"/>
        <sz val="12"/>
        <name val="Times New Roman"/>
        <scheme val="none"/>
      </font>
    </dxf>
  </rfmt>
  <rfmt sheetId="1" sqref="K62" start="0" length="0">
    <dxf>
      <font>
        <b val="0"/>
        <sz val="12"/>
        <name val="Times New Roman"/>
        <scheme val="none"/>
      </font>
    </dxf>
  </rfmt>
  <rcc rId="16160" sId="1">
    <nc r="L62" t="inlineStr">
      <is>
        <t>75410</t>
      </is>
    </nc>
  </rcc>
  <rcc rId="16161" sId="1" numFmtId="4">
    <nc r="G62">
      <v>-421397.01</v>
    </nc>
  </rcc>
  <rcc rId="16162" sId="1" numFmtId="4">
    <oc r="G64">
      <v>-421397.01</v>
    </oc>
    <nc r="G64"/>
  </rcc>
  <rcc rId="16163" sId="1" numFmtId="4">
    <nc r="J62">
      <v>0</v>
    </nc>
  </rcc>
  <rcc rId="16164" sId="1" numFmtId="4">
    <nc r="K62">
      <v>0</v>
    </nc>
  </rcc>
</revisions>
</file>

<file path=xl/revisions/revisionLog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65" sId="1">
    <oc r="L62" t="inlineStr">
      <is>
        <t>75410</t>
      </is>
    </oc>
    <nc r="L62" t="inlineStr">
      <is>
        <t>75440</t>
      </is>
    </nc>
  </rcc>
  <rcc rId="16166" sId="1">
    <oc r="L64" t="inlineStr">
      <is>
        <t>75440</t>
      </is>
    </oc>
    <nc r="L64"/>
  </rcc>
</revisions>
</file>

<file path=xl/revisions/revisionLog2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67" sId="1">
    <nc r="A63" t="inlineStr">
      <is>
        <t>Субвенции бюджетам муниципальных округов на выполнение передаваемых полномочий субъектов Российской Федерации (на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</t>
      </is>
    </nc>
  </rcc>
</revisions>
</file>

<file path=xl/revisions/revisionLog2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Rows" hidden="1" oldHidden="1">
    <formula>'крайний вариант'!$19:$37</formula>
    <oldFormula>'крайний вариант'!$19:$37</oldFormula>
  </rdn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вариант'!$A$7:$M$104</formula>
    <oldFormula>'крайний вариант'!$A$7:$M$104</oldFormula>
  </rdn>
  <rcv guid="{678A9D6A-CD2F-4FC5-ADAB-B9CA298D42A2}" action="add"/>
</revisions>
</file>

<file path=xl/revisions/revisionLog2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71" sId="1">
    <oc r="L63" t="inlineStr">
      <is>
        <t>75410</t>
      </is>
    </oc>
    <nc r="L63" t="inlineStr">
      <is>
        <t>1140075410</t>
      </is>
    </nc>
  </rcc>
</revisions>
</file>

<file path=xl/revisions/revisionLog2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72" sId="1">
    <nc r="A62" t="inlineStr">
      <is>
        <t>Субвенции бюджетам муниципальных округов на выполнение передаваемых полномочий субъектов Российской Федерации (на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</t>
      </is>
    </nc>
  </rcc>
  <rcc rId="16173" sId="1">
    <oc r="L62" t="inlineStr">
      <is>
        <t>75440</t>
      </is>
    </oc>
    <nc r="L62" t="inlineStr">
      <is>
        <t>1140075440</t>
      </is>
    </nc>
  </rcc>
</revisions>
</file>

<file path=xl/revisions/revisionLog2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Rows" hidden="1" oldHidden="1">
    <formula>'крайний вариант'!$19:$37</formula>
    <oldFormula>'крайний вариант'!$19:$37</oldFormula>
  </rdn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вариант'!$A$7:$M$104</formula>
    <oldFormula>'крайний вариант'!$A$7:$M$104</oldFormula>
  </rdn>
  <rcv guid="{678A9D6A-CD2F-4FC5-ADAB-B9CA298D42A2}" action="add"/>
</revisions>
</file>

<file path=xl/revisions/revisionLog2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Rows" hidden="1" oldHidden="1">
    <formula>'крайний вариант'!$19:$37,'крайний вариант'!$64:$64</formula>
    <oldFormula>'крайний вариант'!$19:$37</oldFormula>
  </rdn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вариант'!$A$7:$M$104</formula>
    <oldFormula>'крайний вариант'!$A$7:$M$104</oldFormula>
  </rdn>
  <rcv guid="{678A9D6A-CD2F-4FC5-ADAB-B9CA298D42A2}" action="add"/>
</revisions>
</file>

<file path=xl/revisions/revisionLog2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80" sId="1">
    <oc r="A51" t="inlineStr">
      <is>
        <t xml:space="preserve">Расходы Светлогорского территориального отдела на выполнение работ по капитальному ремонту инженерных сетей водоснабжения, водоотведения и отопления здания МКОУ "Средняя школа №10" п. Светлогорск </t>
      </is>
    </oc>
    <nc r="A51" t="inlineStr">
      <is>
        <t>Перераспределение расходов Светлогорского территориального отдела на выполнение работ по капитальному ремонту инженерных сетей водоснабжения, водоотведения и отопления здания МКОУ "Средняя школа №10" п. Светлогорск за счет средств АО "НТЭК"</t>
      </is>
    </nc>
  </rcc>
  <rcc rId="16181" sId="1">
    <oc r="A57" t="inlineStr">
      <is>
        <t xml:space="preserve">МБУ "Комплексный центр по благоустройству Борского сельсовета" </t>
      </is>
    </oc>
    <nc r="A57" t="inlineStr">
      <is>
        <t xml:space="preserve">Кредиторская задолженность за 2025 год МБУ "Комплексный центр по благоустройству Борского сельсовета" </t>
      </is>
    </nc>
  </rcc>
  <rcc rId="16182" sId="1">
    <oc r="A58" t="inlineStr">
      <is>
        <t>МБУ "Игарский городской центр физической культуры и спорта"</t>
      </is>
    </oc>
    <nc r="A58" t="inlineStr">
      <is>
        <t>Кредиторская задолженность за 2025 год МБУ "Игарский городской центр физической культуры и спорта"</t>
      </is>
    </nc>
  </rcc>
  <rcc rId="16183" sId="1">
    <oc r="A41" t="inlineStr">
      <is>
        <t>Субсидия краевому бюджету из бюджета муниципального муниципального округа в соответствии статьи 16 Закона Красноярского края "О краевом бюджете на 2025 год и плановый период 2026 – 2027 гг."</t>
      </is>
    </oc>
    <nc r="A41" t="inlineStr">
      <is>
        <t>Субсидия краевому бюджету из бюджета муниципального округа в соответствии статьи 16 Закона Красноярского края "О краевом бюджете на 2025 год и плановый период 2026 – 2027 гг."</t>
      </is>
    </nc>
  </rcc>
  <rcc rId="16184" sId="1">
    <oc r="A59" t="inlineStr">
      <is>
        <t>МКУ "ЦБУТО бюджетных и казенных учреждений г.Игарки"  (Кредиторская задолженность)</t>
      </is>
    </oc>
    <nc r="A59" t="inlineStr">
      <is>
        <t xml:space="preserve">Кредиторская задолженность за 2025 год МКУ "ЦБУТО бюджетных и казенных учреждений г. Игарки" </t>
      </is>
    </nc>
  </rcc>
  <rcc rId="16185" sId="1">
    <oc r="A68" t="inlineStr">
      <is>
        <t>Переходящие обязательства: демонтаж строительных конструкций и снос здания по адресу:с.Туруханск. ул.60 лет Октября, д.48 (ИП Рогов С.Б., МК  от 13.03.2023 № 17)</t>
      </is>
    </oc>
    <nc r="A68" t="inlineStr">
      <is>
        <t>Переходящие обязательства: демонтаж строительных конструкций и снос здания по адресу: с. Туруханск. ул.60 лет Октября, д.48 (ИП Рогов С.Б., МК  от 13.03.2023 № 17)</t>
      </is>
    </nc>
  </rcc>
  <rcc rId="16186" sId="1">
    <oc r="A69" t="inlineStr">
      <is>
        <t>Переходящие обязательства: реконструкция объекта капитального строительства муниципальной собственности- "Реконструкция спортивно-оздоровительного учреждения МКУДО ДЮСШ "Юность" по адресу с.Туруханск,пер.Спортивный 1А" (ООО "СК Град", МК от 04.08.2023 № 68)</t>
      </is>
    </oc>
    <nc r="A69" t="inlineStr">
      <is>
        <t>Переходящие обязательства: реконструкция объекта капитального строительства муниципальной собственности- "Реконструкция спортивно-оздоровительного учреждения МКУДО ДЮСШ "Юность" по адресу: с. Туруханск, пер. Спортивный 1А" (ООО "СК Град", МК от 04.08.2023 № 68)</t>
      </is>
    </nc>
  </rcc>
  <rcc rId="16187" sId="1">
    <oc r="A70" t="inlineStr">
      <is>
        <t>Переходящие обязательства: выполнение работ по инженерным изысканиям, подготовке проектной и рабочей документации с получением положительного заключение государственной экспертизы объекта капитального строительства "Реконструкция объекта незавершенного строительства под Дом культуры в г.Игарка, Туруханского района Красноярского края  (ООО "ИнжЭкоТриумф", МК № 8 от 23.01.2023)</t>
      </is>
    </oc>
    <nc r="A70" t="inlineStr">
      <is>
        <t>Переходящие обязательства: выполнение работ по инженерным изысканиям, подготовке проектной и рабочей документации с получением положительного заключение государственной экспертизы объекта капитального строительства "Реконструкция объекта незавершенного строительства под Дом культуры в г. Игарка, Туруханского района Красноярского края  (ООО "ИнжЭкоТриумф", МК № 8 от 23.01.2023)</t>
      </is>
    </nc>
  </rcc>
  <rcc rId="16188" sId="1">
    <oc r="A71" t="inlineStr">
      <is>
        <t>Переходящие обязательства: кап. ремонт адм. зд. по адресу: с. Туруханск, ул. Дружбы Народов, д. 18  (ООО "СЕВЕРСТРОЙ", контракт от 12.08.2025 № 65)</t>
      </is>
    </oc>
    <nc r="A71" t="inlineStr">
      <is>
        <t>Переходящие обязательства: кап. ремонт адм. здания по адресу: с. Туруханск, ул. Дружбы Народов, д. 18  (ООО "СЕВЕРСТРОЙ", контракт от 12.08.2025 № 65)</t>
      </is>
    </nc>
  </rcc>
  <rcc rId="16189" sId="1" numFmtId="4">
    <oc r="G55">
      <v>3085500</v>
    </oc>
    <nc r="G55">
      <f>3085500-343900</f>
    </nc>
  </rcc>
  <rcc rId="16190" sId="1" numFmtId="4">
    <oc r="J55">
      <v>3085500</v>
    </oc>
    <nc r="J55">
      <f>3085500-343900</f>
    </nc>
  </rcc>
  <rcc rId="16191" sId="1" odxf="1" dxf="1" numFmtId="4">
    <oc r="K55">
      <v>3085500</v>
    </oc>
    <nc r="K55">
      <f>3085500-343900</f>
    </nc>
    <odxf>
      <border outline="0">
        <right/>
      </border>
    </odxf>
    <ndxf>
      <border outline="0">
        <right style="thin">
          <color indexed="64"/>
        </right>
      </border>
    </ndxf>
  </rcc>
</revisions>
</file>

<file path=xl/revisions/revisionLog2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192" sId="1" ref="A65:XFD65" action="insertRow">
    <undo index="0" exp="area" ref3D="1" dr="$B$1:$D$1048576" dn="Z_9D973A29_B18A_4300_8735_40F4D5040C33_.wvu.Cols" sId="1"/>
    <undo index="4" exp="area" ref3D="1" dr="$A$81:$XFD$93" dn="Z_88C336E2_DEA0_4FEC_A5C4_66485F95BE03_.wvu.Rows" sId="1"/>
    <undo index="2" exp="area" ref3D="1" dr="$A$74:$XFD$76" dn="Z_88C336E2_DEA0_4FEC_A5C4_66485F95BE03_.wvu.Rows" sId="1"/>
    <undo index="2" exp="area" ref3D="1" dr="$A$95:$XFD$95" dn="Z_773C9A6D_D94C_4F11_A27E_04EF47427F4D_.wvu.Row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</rrc>
  <rcc rId="16193" sId="1">
    <nc r="A65" t="inlineStr">
      <is>
        <t>Расходы на обеспечение первичных мер пожарной безопасности</t>
      </is>
    </nc>
  </rcc>
  <rcc rId="16194" sId="1" numFmtId="4">
    <nc r="G65">
      <v>343900</v>
    </nc>
  </rcc>
  <rcc rId="16195" sId="1">
    <nc r="L65" t="inlineStr">
      <is>
        <t>1140074120</t>
      </is>
    </nc>
  </rcc>
</revisions>
</file>

<file path=xl/revisions/revisionLog2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96" sId="1">
    <oc r="L55" t="inlineStr">
      <is>
        <t>7412</t>
      </is>
    </oc>
    <nc r="L55" t="inlineStr">
      <is>
        <t>1140074120</t>
      </is>
    </nc>
  </rcc>
</revisions>
</file>

<file path=xl/revisions/revisionLog2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97" sId="1">
    <oc r="G60">
      <f>SUM(G61:G64)</f>
    </oc>
    <nc r="G60">
      <f>SUM(G61:G65)</f>
    </nc>
  </rcc>
</revisions>
</file>

<file path=xl/revisions/revisionLog2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98" sId="1" numFmtId="4">
    <oc r="J62">
      <v>0</v>
    </oc>
    <nc r="J62"/>
  </rcc>
  <rcc rId="16199" sId="1" numFmtId="4">
    <oc r="K62">
      <v>0</v>
    </oc>
    <nc r="K62"/>
  </rcc>
</revisions>
</file>

<file path=xl/revisions/revisionLog2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00" sId="1">
    <oc r="L54" t="inlineStr">
      <is>
        <t>7467</t>
      </is>
    </oc>
    <nc r="L54" t="inlineStr">
      <is>
        <t>1240074670</t>
      </is>
    </nc>
  </rcc>
</revisions>
</file>

<file path=xl/revisions/revisionLog2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01" sId="1">
    <oc r="L52" t="inlineStr">
      <is>
        <t>И7483</t>
      </is>
    </oc>
    <nc r="L52" t="inlineStr">
      <is>
        <t>101И267483</t>
      </is>
    </nc>
  </rcc>
</revisions>
</file>

<file path=xl/revisions/revisionLog2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02" sId="1">
    <oc r="L53" t="inlineStr">
      <is>
        <t>И7484</t>
      </is>
    </oc>
    <nc r="L53" t="inlineStr">
      <is>
        <t>101И267484</t>
      </is>
    </nc>
  </rcc>
  <rcc rId="16203" sId="1">
    <oc r="L56" t="inlineStr">
      <is>
        <t>7846</t>
      </is>
    </oc>
    <nc r="L56" t="inlineStr">
      <is>
        <t>1240078460</t>
      </is>
    </nc>
  </rcc>
</revisions>
</file>

<file path=xl/revisions/revisionLog2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04" sId="1">
    <nc r="L57" t="inlineStr">
      <is>
        <t>9950083530</t>
      </is>
    </nc>
  </rcc>
  <rcc rId="16205" sId="1">
    <nc r="L58" t="inlineStr">
      <is>
        <t>9950083530</t>
      </is>
    </nc>
  </rcc>
  <rcc rId="16206" sId="1">
    <nc r="L59" t="inlineStr">
      <is>
        <t>9950083530</t>
      </is>
    </nc>
  </rcc>
</revisions>
</file>

<file path=xl/revisions/revisionLog2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07" sId="1">
    <nc r="L50" t="inlineStr">
      <is>
        <t>1150083381 1150085385 1150085386 1150085387</t>
      </is>
    </nc>
  </rcc>
  <rfmt sheetId="1" sqref="L50">
    <dxf>
      <alignment wrapText="1"/>
    </dxf>
  </rfmt>
</revisions>
</file>

<file path=xl/revisions/revisionLog2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08" sId="1" xfDxf="1" dxf="1">
    <nc r="L51" t="inlineStr">
      <is>
        <t>0110085490</t>
      </is>
    </nc>
    <ndxf>
      <font>
        <b/>
        <sz val="12"/>
        <color theme="1"/>
        <name val="Times New Roman"/>
        <family val="1"/>
        <charset val="204"/>
      </font>
      <numFmt numFmtId="30" formatCode="@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2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09" sId="1">
    <nc r="L69" t="inlineStr">
      <is>
        <t>0380084530</t>
      </is>
    </nc>
  </rcc>
  <rcc rId="16210" sId="1">
    <nc r="L70" t="inlineStr">
      <is>
        <t>0110080610</t>
      </is>
    </nc>
  </rcc>
  <rcc rId="16211" sId="1">
    <nc r="L71" t="inlineStr">
      <is>
        <t>0640084600</t>
      </is>
    </nc>
  </rcc>
  <rcc rId="16212" sId="1">
    <nc r="L72" t="inlineStr">
      <is>
        <t>0380083730</t>
      </is>
    </nc>
  </rcc>
  <rcc rId="16213" sId="1">
    <nc r="L73" t="inlineStr">
      <is>
        <t>0910083940</t>
      </is>
    </nc>
  </rcc>
  <rcc rId="16214" sId="1">
    <nc r="L74" t="inlineStr">
      <is>
        <t>0110080610</t>
      </is>
    </nc>
  </rcc>
</revisions>
</file>

<file path=xl/revisions/revisionLog2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215" sId="1" ref="A64:XFD64" action="deleteRow">
    <undo index="65535" exp="area" dr="K61:K64" r="K60" sId="1"/>
    <undo index="65535" exp="area" dr="J61:J64" r="J60" sId="1"/>
    <undo index="65535" exp="area" dr="I61:I64" r="I60" sId="1"/>
    <undo index="65535" exp="area" dr="H61:H64" r="H60" sId="1"/>
    <undo index="65535" exp="area" dr="F61:F64" r="F60" sId="1"/>
    <undo index="65535" exp="area" ref3D="1" dr="$B$1:$D$1048576" dn="Z_9D973A29_B18A_4300_8735_40F4D5040C33_.wvu.Cols" sId="1"/>
    <undo index="65535" exp="area" ref3D="1" dr="$A$82:$XFD$94" dn="Z_88C336E2_DEA0_4FEC_A5C4_66485F95BE03_.wvu.Rows" sId="1"/>
    <undo index="65535" exp="area" ref3D="1" dr="$A$75:$XFD$77" dn="Z_88C336E2_DEA0_4FEC_A5C4_66485F95BE03_.wvu.Rows" sId="1"/>
    <undo index="65535" exp="area" ref3D="1" dr="$A$96:$XFD$96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65535" exp="area" ref3D="1" dr="$A$64:$XFD$64" dn="Z_678A9D6A_CD2F_4FC5_ADAB_B9CA298D42A2_.wvu.Rows" sId="1"/>
    <rfmt sheetId="1" xfDxf="1" sqref="A64:XFD64" start="0" length="0">
      <dxf>
        <font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left" vertical="center" wrapText="1"/>
      </dxf>
    </rfmt>
    <rfmt sheetId="1" sqref="A64" start="0" length="0">
      <dxf>
        <numFmt numFmtId="30" formatCode="@"/>
        <fill>
          <patternFill patternType="none">
            <bgColor indexed="65"/>
          </patternFill>
        </fill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4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4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4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4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4" start="0" length="0">
      <dxf>
        <numFmt numFmtId="4" formatCode="#,##0.00"/>
        <fill>
          <patternFill patternType="none">
            <bgColor indexed="65"/>
          </patternFill>
        </fill>
        <alignment horizontal="righ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4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4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4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4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4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64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4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64" start="0" length="0">
      <dxf>
        <numFmt numFmtId="4" formatCode="#,##0.00"/>
      </dxf>
    </rfmt>
  </rrc>
</revisions>
</file>

<file path=xl/revisions/revisionLog2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216" sId="1" ref="A74:XFD74" action="deleteRow">
    <undo index="65535" exp="area" ref3D="1" dr="$B$1:$D$1048576" dn="Z_9D973A29_B18A_4300_8735_40F4D5040C33_.wvu.Cols" sId="1"/>
    <undo index="65535" exp="area" ref3D="1" dr="$A$81:$XFD$93" dn="Z_88C336E2_DEA0_4FEC_A5C4_66485F95BE03_.wvu.Rows" sId="1"/>
    <undo index="65535" exp="area" ref3D="1" dr="$A$74:$XFD$76" dn="Z_88C336E2_DEA0_4FEC_A5C4_66485F95BE03_.wvu.Rows" sId="1"/>
    <undo index="65535" exp="area" ref3D="1" dr="$A$95:$XFD$95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74:XFD74" start="0" length="0">
      <dxf>
        <font>
          <b/>
          <sz val="12"/>
          <name val="Times New Roman"/>
          <family val="1"/>
          <charset val="204"/>
        </font>
        <alignment horizontal="left" vertical="center" wrapText="1"/>
      </dxf>
    </rfmt>
    <rfmt sheetId="1" sqref="A74" start="0" length="0">
      <dxf>
        <font>
          <b val="0"/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74">
        <f>F74+G74+H74+I74</f>
      </nc>
      <ndxf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4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74" start="0" length="0">
      <dxf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74" start="0" length="0">
      <dxf>
        <numFmt numFmtId="4" formatCode="#,##0.00"/>
        <fill>
          <patternFill patternType="solid">
            <bgColor theme="0"/>
          </patternFill>
        </fill>
      </dxf>
    </rfmt>
    <rfmt sheetId="1" sqref="N74" start="0" length="0">
      <dxf>
        <numFmt numFmtId="4" formatCode="#,##0.00"/>
      </dxf>
    </rfmt>
  </rrc>
  <rrc rId="16217" sId="1" ref="A74:XFD74" action="deleteRow">
    <undo index="65535" exp="area" ref3D="1" dr="$B$1:$D$1048576" dn="Z_9D973A29_B18A_4300_8735_40F4D5040C33_.wvu.Cols" sId="1"/>
    <undo index="65535" exp="area" ref3D="1" dr="$A$80:$XFD$92" dn="Z_88C336E2_DEA0_4FEC_A5C4_66485F95BE03_.wvu.Rows" sId="1"/>
    <undo index="65535" exp="area" ref3D="1" dr="$A$74:$XFD$75" dn="Z_88C336E2_DEA0_4FEC_A5C4_66485F95BE03_.wvu.Rows" sId="1"/>
    <undo index="65535" exp="area" ref3D="1" dr="$A$94:$XFD$94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74:XFD74" start="0" length="0">
      <dxf>
        <font>
          <b/>
          <sz val="12"/>
          <name val="Times New Roman"/>
          <family val="1"/>
          <charset val="204"/>
        </font>
        <alignment horizontal="left" vertical="center" wrapText="1"/>
      </dxf>
    </rfmt>
    <rfmt sheetId="1" sqref="A74" start="0" length="0">
      <dxf>
        <font>
          <b val="0"/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74">
        <f>F74+G74+H74+I74</f>
      </nc>
      <ndxf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4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4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74" start="0" length="0">
      <dxf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74" start="0" length="0">
      <dxf>
        <numFmt numFmtId="4" formatCode="#,##0.00"/>
        <fill>
          <patternFill patternType="solid">
            <bgColor theme="0"/>
          </patternFill>
        </fill>
      </dxf>
    </rfmt>
    <rfmt sheetId="1" sqref="N74" start="0" length="0">
      <dxf>
        <numFmt numFmtId="4" formatCode="#,##0.00"/>
      </dxf>
    </rfmt>
  </rrc>
  <rrc rId="16218" sId="1" ref="A74:XFD74" action="deleteRow">
    <undo index="65535" exp="area" dr="K66:K74" r="K65" sId="1"/>
    <undo index="65535" exp="area" dr="J66:J74" r="J65" sId="1"/>
    <undo index="65535" exp="area" dr="I66:I74" r="I65" sId="1"/>
    <undo index="65535" exp="area" dr="H66:H74" r="H65" sId="1"/>
    <undo index="65535" exp="area" dr="G66:G74" r="G65" sId="1"/>
    <undo index="65535" exp="area" dr="F66:F74" r="F65" sId="1"/>
    <undo index="65535" exp="area" dr="E66:E74" r="E65" sId="1"/>
    <undo index="65535" exp="area" ref3D="1" dr="$B$1:$D$1048576" dn="Z_9D973A29_B18A_4300_8735_40F4D5040C33_.wvu.Cols" sId="1"/>
    <undo index="65535" exp="area" ref3D="1" dr="$A$79:$XFD$91" dn="Z_88C336E2_DEA0_4FEC_A5C4_66485F95BE03_.wvu.Rows" sId="1"/>
    <undo index="65535" exp="area" ref3D="1" dr="$A$74:$XFD$74" dn="Z_88C336E2_DEA0_4FEC_A5C4_66485F95BE03_.wvu.Rows" sId="1"/>
    <undo index="65535" exp="area" ref3D="1" dr="$A$93:$XFD$93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74:XFD74" start="0" length="0">
      <dxf>
        <font>
          <b/>
          <sz val="12"/>
          <name val="Times New Roman"/>
          <family val="1"/>
          <charset val="204"/>
        </font>
        <alignment horizontal="left" vertical="center" wrapText="1"/>
      </dxf>
    </rfmt>
    <rfmt sheetId="1" sqref="A74" start="0" length="0">
      <dxf>
        <font>
          <b val="0"/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74">
        <f>F74+G74+H74+I74</f>
      </nc>
      <ndxf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4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4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74" start="0" length="0">
      <dxf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74" start="0" length="0">
      <dxf>
        <numFmt numFmtId="4" formatCode="#,##0.00"/>
        <fill>
          <patternFill patternType="solid">
            <bgColor theme="0"/>
          </patternFill>
        </fill>
      </dxf>
    </rfmt>
    <rfmt sheetId="1" sqref="N74" start="0" length="0">
      <dxf>
        <numFmt numFmtId="4" formatCode="#,##0.00"/>
      </dxf>
    </rfmt>
  </rrc>
</revisions>
</file>

<file path=xl/revisions/revisionLog2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219" sId="1" ref="A19:XFD19" action="deleteRow">
    <undo index="65535" exp="area" ref3D="1" dr="$B$1:$D$1048576" dn="Z_9D973A29_B18A_4300_8735_40F4D5040C33_.wvu.Cols" sId="1"/>
    <undo index="65535" exp="area" ref3D="1" dr="$A$78:$XFD$90" dn="Z_88C336E2_DEA0_4FEC_A5C4_66485F95BE03_.wvu.Rows" sId="1"/>
    <undo index="1" exp="area" ref3D="1" dr="$A$19:$XFD$37" dn="Z_88C336E2_DEA0_4FEC_A5C4_66485F95BE03_.wvu.Rows" sId="1"/>
    <undo index="65535" exp="area" ref3D="1" dr="$A$92:$XFD$92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1" exp="area" ref3D="1" dr="$A$19:$XFD$37" dn="Z_678A9D6A_CD2F_4FC5_ADAB_B9CA298D42A2_.wvu.Rows" sId="1"/>
    <rfmt sheetId="1" xfDxf="1" sqref="A19:XFD1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19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9">
        <f>F19+G19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19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9" start="0" length="0">
      <dxf>
        <numFmt numFmtId="4" formatCode="#,##0.00"/>
      </dxf>
    </rfmt>
  </rrc>
  <rrc rId="16220" sId="1" ref="A19:XFD19" action="deleteRow">
    <undo index="65535" exp="area" ref3D="1" dr="$B$1:$D$1048576" dn="Z_9D973A29_B18A_4300_8735_40F4D5040C33_.wvu.Cols" sId="1"/>
    <undo index="65535" exp="area" ref3D="1" dr="$A$77:$XFD$89" dn="Z_88C336E2_DEA0_4FEC_A5C4_66485F95BE03_.wvu.Rows" sId="1"/>
    <undo index="1" exp="area" ref3D="1" dr="$A$19:$XFD$36" dn="Z_88C336E2_DEA0_4FEC_A5C4_66485F95BE03_.wvu.Rows" sId="1"/>
    <undo index="65535" exp="area" ref3D="1" dr="$A$91:$XFD$91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1" exp="area" ref3D="1" dr="$A$19:$XFD$36" dn="Z_678A9D6A_CD2F_4FC5_ADAB_B9CA298D42A2_.wvu.Rows" sId="1"/>
    <rfmt sheetId="1" xfDxf="1" sqref="A19:XFD1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19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9">
        <f>F19+G19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19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9" start="0" length="0">
      <dxf>
        <numFmt numFmtId="4" formatCode="#,##0.00"/>
      </dxf>
    </rfmt>
    <rfmt sheetId="1" sqref="N19" start="0" length="0">
      <dxf>
        <numFmt numFmtId="4" formatCode="#,##0.00"/>
      </dxf>
    </rfmt>
  </rrc>
  <rrc rId="16221" sId="1" ref="A19:XFD19" action="deleteRow">
    <undo index="65535" exp="area" ref3D="1" dr="$B$1:$D$1048576" dn="Z_9D973A29_B18A_4300_8735_40F4D5040C33_.wvu.Cols" sId="1"/>
    <undo index="65535" exp="area" ref3D="1" dr="$A$76:$XFD$88" dn="Z_88C336E2_DEA0_4FEC_A5C4_66485F95BE03_.wvu.Rows" sId="1"/>
    <undo index="1" exp="area" ref3D="1" dr="$A$19:$XFD$35" dn="Z_88C336E2_DEA0_4FEC_A5C4_66485F95BE03_.wvu.Rows" sId="1"/>
    <undo index="65535" exp="area" ref3D="1" dr="$A$90:$XFD$90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1" exp="area" ref3D="1" dr="$A$19:$XFD$35" dn="Z_678A9D6A_CD2F_4FC5_ADAB_B9CA298D42A2_.wvu.Rows" sId="1"/>
    <rfmt sheetId="1" xfDxf="1" sqref="A19:XFD1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19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9">
        <f>F19+G19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19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9" start="0" length="0">
      <dxf>
        <numFmt numFmtId="4" formatCode="#,##0.00"/>
      </dxf>
    </rfmt>
    <rfmt sheetId="1" sqref="N19" start="0" length="0">
      <dxf>
        <numFmt numFmtId="4" formatCode="#,##0.00"/>
      </dxf>
    </rfmt>
  </rrc>
  <rrc rId="16222" sId="1" ref="A19:XFD19" action="deleteRow">
    <undo index="65535" exp="area" ref3D="1" dr="$B$1:$D$1048576" dn="Z_9D973A29_B18A_4300_8735_40F4D5040C33_.wvu.Cols" sId="1"/>
    <undo index="65535" exp="area" ref3D="1" dr="$A$75:$XFD$87" dn="Z_88C336E2_DEA0_4FEC_A5C4_66485F95BE03_.wvu.Rows" sId="1"/>
    <undo index="1" exp="area" ref3D="1" dr="$A$19:$XFD$34" dn="Z_88C336E2_DEA0_4FEC_A5C4_66485F95BE03_.wvu.Rows" sId="1"/>
    <undo index="65535" exp="area" ref3D="1" dr="$A$89:$XFD$89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1" exp="area" ref3D="1" dr="$A$19:$XFD$34" dn="Z_678A9D6A_CD2F_4FC5_ADAB_B9CA298D42A2_.wvu.Rows" sId="1"/>
    <rfmt sheetId="1" xfDxf="1" sqref="A19:XFD1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19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9">
        <f>F19+G19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19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9" start="0" length="0">
      <dxf>
        <numFmt numFmtId="4" formatCode="#,##0.00"/>
      </dxf>
    </rfmt>
    <rfmt sheetId="1" sqref="N19" start="0" length="0">
      <dxf>
        <numFmt numFmtId="4" formatCode="#,##0.00"/>
      </dxf>
    </rfmt>
  </rrc>
  <rrc rId="16223" sId="1" ref="A19:XFD19" action="deleteRow">
    <undo index="65535" exp="area" ref3D="1" dr="$B$1:$D$1048576" dn="Z_9D973A29_B18A_4300_8735_40F4D5040C33_.wvu.Cols" sId="1"/>
    <undo index="65535" exp="area" ref3D="1" dr="$A$74:$XFD$86" dn="Z_88C336E2_DEA0_4FEC_A5C4_66485F95BE03_.wvu.Rows" sId="1"/>
    <undo index="1" exp="area" ref3D="1" dr="$A$19:$XFD$33" dn="Z_88C336E2_DEA0_4FEC_A5C4_66485F95BE03_.wvu.Rows" sId="1"/>
    <undo index="65535" exp="area" ref3D="1" dr="$A$88:$XFD$88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1" exp="area" ref3D="1" dr="$A$19:$XFD$33" dn="Z_678A9D6A_CD2F_4FC5_ADAB_B9CA298D42A2_.wvu.Rows" sId="1"/>
    <rfmt sheetId="1" xfDxf="1" sqref="A19:XFD1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19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9">
        <f>F19+G19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19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9" start="0" length="0">
      <dxf>
        <numFmt numFmtId="4" formatCode="#,##0.00"/>
      </dxf>
    </rfmt>
    <rfmt sheetId="1" sqref="N19" start="0" length="0">
      <dxf>
        <numFmt numFmtId="4" formatCode="#,##0.00"/>
      </dxf>
    </rfmt>
  </rrc>
  <rrc rId="16224" sId="1" ref="A19:XFD19" action="deleteRow">
    <undo index="65535" exp="area" ref3D="1" dr="$B$1:$D$1048576" dn="Z_9D973A29_B18A_4300_8735_40F4D5040C33_.wvu.Cols" sId="1"/>
    <undo index="65535" exp="area" ref3D="1" dr="$A$73:$XFD$85" dn="Z_88C336E2_DEA0_4FEC_A5C4_66485F95BE03_.wvu.Rows" sId="1"/>
    <undo index="1" exp="area" ref3D="1" dr="$A$19:$XFD$32" dn="Z_88C336E2_DEA0_4FEC_A5C4_66485F95BE03_.wvu.Rows" sId="1"/>
    <undo index="65535" exp="area" ref3D="1" dr="$A$87:$XFD$87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1" exp="area" ref3D="1" dr="$A$19:$XFD$32" dn="Z_678A9D6A_CD2F_4FC5_ADAB_B9CA298D42A2_.wvu.Rows" sId="1"/>
    <rfmt sheetId="1" xfDxf="1" sqref="A19:XFD1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19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9">
        <f>F19+G19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19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9" start="0" length="0">
      <dxf>
        <numFmt numFmtId="4" formatCode="#,##0.00"/>
      </dxf>
    </rfmt>
    <rfmt sheetId="1" sqref="N19" start="0" length="0">
      <dxf>
        <numFmt numFmtId="4" formatCode="#,##0.00"/>
      </dxf>
    </rfmt>
  </rrc>
  <rrc rId="16225" sId="1" ref="A19:XFD19" action="deleteRow">
    <undo index="65535" exp="area" ref3D="1" dr="$B$1:$D$1048576" dn="Z_9D973A29_B18A_4300_8735_40F4D5040C33_.wvu.Cols" sId="1"/>
    <undo index="65535" exp="area" ref3D="1" dr="$A$72:$XFD$84" dn="Z_88C336E2_DEA0_4FEC_A5C4_66485F95BE03_.wvu.Rows" sId="1"/>
    <undo index="1" exp="area" ref3D="1" dr="$A$19:$XFD$31" dn="Z_88C336E2_DEA0_4FEC_A5C4_66485F95BE03_.wvu.Rows" sId="1"/>
    <undo index="65535" exp="area" ref3D="1" dr="$A$86:$XFD$86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1" exp="area" ref3D="1" dr="$A$19:$XFD$31" dn="Z_678A9D6A_CD2F_4FC5_ADAB_B9CA298D42A2_.wvu.Rows" sId="1"/>
    <rfmt sheetId="1" xfDxf="1" sqref="A19:XFD1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19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9">
        <f>F19+G19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19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9" start="0" length="0">
      <dxf>
        <numFmt numFmtId="4" formatCode="#,##0.00"/>
      </dxf>
    </rfmt>
    <rfmt sheetId="1" sqref="N19" start="0" length="0">
      <dxf>
        <numFmt numFmtId="4" formatCode="#,##0.00"/>
      </dxf>
    </rfmt>
  </rrc>
  <rrc rId="16226" sId="1" ref="A19:XFD19" action="deleteRow">
    <undo index="65535" exp="area" ref3D="1" dr="$B$1:$D$1048576" dn="Z_9D973A29_B18A_4300_8735_40F4D5040C33_.wvu.Cols" sId="1"/>
    <undo index="65535" exp="area" ref3D="1" dr="$A$71:$XFD$83" dn="Z_88C336E2_DEA0_4FEC_A5C4_66485F95BE03_.wvu.Rows" sId="1"/>
    <undo index="1" exp="area" ref3D="1" dr="$A$19:$XFD$30" dn="Z_88C336E2_DEA0_4FEC_A5C4_66485F95BE03_.wvu.Rows" sId="1"/>
    <undo index="65535" exp="area" ref3D="1" dr="$A$85:$XFD$85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1" exp="area" ref3D="1" dr="$A$19:$XFD$30" dn="Z_678A9D6A_CD2F_4FC5_ADAB_B9CA298D42A2_.wvu.Rows" sId="1"/>
    <rfmt sheetId="1" xfDxf="1" sqref="A19:XFD1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19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9">
        <f>F19+G19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19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9" start="0" length="0">
      <dxf>
        <numFmt numFmtId="4" formatCode="#,##0.00"/>
      </dxf>
    </rfmt>
    <rfmt sheetId="1" sqref="N19" start="0" length="0">
      <dxf>
        <numFmt numFmtId="4" formatCode="#,##0.00"/>
      </dxf>
    </rfmt>
  </rrc>
  <rrc rId="16227" sId="1" ref="A19:XFD19" action="deleteRow">
    <undo index="65535" exp="area" ref3D="1" dr="$B$1:$D$1048576" dn="Z_9D973A29_B18A_4300_8735_40F4D5040C33_.wvu.Cols" sId="1"/>
    <undo index="65535" exp="area" ref3D="1" dr="$A$70:$XFD$82" dn="Z_88C336E2_DEA0_4FEC_A5C4_66485F95BE03_.wvu.Rows" sId="1"/>
    <undo index="1" exp="area" ref3D="1" dr="$A$19:$XFD$29" dn="Z_88C336E2_DEA0_4FEC_A5C4_66485F95BE03_.wvu.Rows" sId="1"/>
    <undo index="65535" exp="area" ref3D="1" dr="$A$84:$XFD$84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1" exp="area" ref3D="1" dr="$A$19:$XFD$29" dn="Z_678A9D6A_CD2F_4FC5_ADAB_B9CA298D42A2_.wvu.Rows" sId="1"/>
    <rfmt sheetId="1" xfDxf="1" sqref="A19:XFD1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19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9">
        <f>F19+G19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19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9" start="0" length="0">
      <dxf>
        <numFmt numFmtId="4" formatCode="#,##0.00"/>
      </dxf>
    </rfmt>
    <rfmt sheetId="1" sqref="N19" start="0" length="0">
      <dxf>
        <numFmt numFmtId="4" formatCode="#,##0.00"/>
      </dxf>
    </rfmt>
  </rrc>
  <rrc rId="16228" sId="1" ref="A19:XFD19" action="deleteRow">
    <undo index="65535" exp="area" ref3D="1" dr="$B$1:$D$1048576" dn="Z_9D973A29_B18A_4300_8735_40F4D5040C33_.wvu.Cols" sId="1"/>
    <undo index="65535" exp="area" ref3D="1" dr="$A$69:$XFD$81" dn="Z_88C336E2_DEA0_4FEC_A5C4_66485F95BE03_.wvu.Rows" sId="1"/>
    <undo index="1" exp="area" ref3D="1" dr="$A$19:$XFD$28" dn="Z_88C336E2_DEA0_4FEC_A5C4_66485F95BE03_.wvu.Rows" sId="1"/>
    <undo index="65535" exp="area" ref3D="1" dr="$A$83:$XFD$83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1" exp="area" ref3D="1" dr="$A$19:$XFD$28" dn="Z_678A9D6A_CD2F_4FC5_ADAB_B9CA298D42A2_.wvu.Rows" sId="1"/>
    <rfmt sheetId="1" xfDxf="1" sqref="A19:XFD1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19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9">
        <f>F19+G19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19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9" start="0" length="0">
      <dxf>
        <numFmt numFmtId="4" formatCode="#,##0.00"/>
      </dxf>
    </rfmt>
    <rfmt sheetId="1" sqref="N19" start="0" length="0">
      <dxf>
        <numFmt numFmtId="4" formatCode="#,##0.00"/>
      </dxf>
    </rfmt>
  </rrc>
  <rrc rId="16229" sId="1" ref="A19:XFD19" action="deleteRow">
    <undo index="65535" exp="area" ref3D="1" dr="$B$1:$D$1048576" dn="Z_9D973A29_B18A_4300_8735_40F4D5040C33_.wvu.Cols" sId="1"/>
    <undo index="65535" exp="area" ref3D="1" dr="$A$68:$XFD$80" dn="Z_88C336E2_DEA0_4FEC_A5C4_66485F95BE03_.wvu.Rows" sId="1"/>
    <undo index="1" exp="area" ref3D="1" dr="$A$19:$XFD$27" dn="Z_88C336E2_DEA0_4FEC_A5C4_66485F95BE03_.wvu.Rows" sId="1"/>
    <undo index="65535" exp="area" ref3D="1" dr="$A$82:$XFD$82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1" exp="area" ref3D="1" dr="$A$19:$XFD$27" dn="Z_678A9D6A_CD2F_4FC5_ADAB_B9CA298D42A2_.wvu.Rows" sId="1"/>
    <rfmt sheetId="1" xfDxf="1" sqref="A19:XFD1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19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9">
        <f>F19+G19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19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9" start="0" length="0">
      <dxf>
        <numFmt numFmtId="4" formatCode="#,##0.00"/>
      </dxf>
    </rfmt>
    <rfmt sheetId="1" sqref="N19" start="0" length="0">
      <dxf>
        <numFmt numFmtId="4" formatCode="#,##0.00"/>
      </dxf>
    </rfmt>
  </rrc>
  <rrc rId="16230" sId="1" ref="A19:XFD19" action="deleteRow">
    <undo index="65535" exp="area" ref3D="1" dr="$B$1:$D$1048576" dn="Z_9D973A29_B18A_4300_8735_40F4D5040C33_.wvu.Cols" sId="1"/>
    <undo index="65535" exp="area" ref3D="1" dr="$A$67:$XFD$79" dn="Z_88C336E2_DEA0_4FEC_A5C4_66485F95BE03_.wvu.Rows" sId="1"/>
    <undo index="1" exp="area" ref3D="1" dr="$A$19:$XFD$26" dn="Z_88C336E2_DEA0_4FEC_A5C4_66485F95BE03_.wvu.Rows" sId="1"/>
    <undo index="65535" exp="area" ref3D="1" dr="$A$81:$XFD$81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1" exp="area" ref3D="1" dr="$A$19:$XFD$26" dn="Z_678A9D6A_CD2F_4FC5_ADAB_B9CA298D42A2_.wvu.Rows" sId="1"/>
    <rfmt sheetId="1" xfDxf="1" sqref="A19:XFD1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19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9">
        <f>F19+G19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19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9" start="0" length="0">
      <dxf>
        <numFmt numFmtId="4" formatCode="#,##0.00"/>
      </dxf>
    </rfmt>
    <rfmt sheetId="1" sqref="N19" start="0" length="0">
      <dxf>
        <numFmt numFmtId="4" formatCode="#,##0.00"/>
      </dxf>
    </rfmt>
  </rrc>
  <rrc rId="16231" sId="1" ref="A19:XFD19" action="deleteRow">
    <undo index="65535" exp="area" ref3D="1" dr="$B$1:$D$1048576" dn="Z_9D973A29_B18A_4300_8735_40F4D5040C33_.wvu.Cols" sId="1"/>
    <undo index="65535" exp="area" ref3D="1" dr="$A$66:$XFD$78" dn="Z_88C336E2_DEA0_4FEC_A5C4_66485F95BE03_.wvu.Rows" sId="1"/>
    <undo index="1" exp="area" ref3D="1" dr="$A$19:$XFD$25" dn="Z_88C336E2_DEA0_4FEC_A5C4_66485F95BE03_.wvu.Rows" sId="1"/>
    <undo index="65535" exp="area" ref3D="1" dr="$A$80:$XFD$80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1" exp="area" ref3D="1" dr="$A$19:$XFD$25" dn="Z_678A9D6A_CD2F_4FC5_ADAB_B9CA298D42A2_.wvu.Rows" sId="1"/>
    <rfmt sheetId="1" xfDxf="1" sqref="A19:XFD1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19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9">
        <f>F19+G19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19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9" start="0" length="0">
      <dxf>
        <numFmt numFmtId="4" formatCode="#,##0.00"/>
      </dxf>
    </rfmt>
    <rfmt sheetId="1" sqref="N19" start="0" length="0">
      <dxf>
        <numFmt numFmtId="4" formatCode="#,##0.00"/>
      </dxf>
    </rfmt>
  </rrc>
  <rrc rId="16232" sId="1" ref="A19:XFD19" action="deleteRow">
    <undo index="65535" exp="area" ref3D="1" dr="$B$1:$D$1048576" dn="Z_9D973A29_B18A_4300_8735_40F4D5040C33_.wvu.Cols" sId="1"/>
    <undo index="65535" exp="area" ref3D="1" dr="$A$65:$XFD$77" dn="Z_88C336E2_DEA0_4FEC_A5C4_66485F95BE03_.wvu.Rows" sId="1"/>
    <undo index="1" exp="area" ref3D="1" dr="$A$19:$XFD$24" dn="Z_88C336E2_DEA0_4FEC_A5C4_66485F95BE03_.wvu.Rows" sId="1"/>
    <undo index="65535" exp="area" ref3D="1" dr="$A$79:$XFD$79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1" exp="area" ref3D="1" dr="$A$19:$XFD$24" dn="Z_678A9D6A_CD2F_4FC5_ADAB_B9CA298D42A2_.wvu.Rows" sId="1"/>
    <rfmt sheetId="1" xfDxf="1" sqref="A19:XFD1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19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9">
        <f>F19+G19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19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9" start="0" length="0">
      <dxf>
        <numFmt numFmtId="4" formatCode="#,##0.00"/>
      </dxf>
    </rfmt>
    <rfmt sheetId="1" sqref="N19" start="0" length="0">
      <dxf>
        <numFmt numFmtId="4" formatCode="#,##0.00"/>
      </dxf>
    </rfmt>
  </rrc>
  <rrc rId="16233" sId="1" ref="A19:XFD19" action="deleteRow">
    <undo index="65535" exp="area" ref3D="1" dr="$B$1:$D$1048576" dn="Z_9D973A29_B18A_4300_8735_40F4D5040C33_.wvu.Cols" sId="1"/>
    <undo index="65535" exp="area" ref3D="1" dr="$A$64:$XFD$76" dn="Z_88C336E2_DEA0_4FEC_A5C4_66485F95BE03_.wvu.Rows" sId="1"/>
    <undo index="1" exp="area" ref3D="1" dr="$A$19:$XFD$23" dn="Z_88C336E2_DEA0_4FEC_A5C4_66485F95BE03_.wvu.Rows" sId="1"/>
    <undo index="65535" exp="area" ref3D="1" dr="$A$78:$XFD$78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1" exp="area" ref3D="1" dr="$A$19:$XFD$23" dn="Z_678A9D6A_CD2F_4FC5_ADAB_B9CA298D42A2_.wvu.Rows" sId="1"/>
    <rfmt sheetId="1" xfDxf="1" sqref="A19:XFD1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19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9">
        <f>F19+G19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19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9" start="0" length="0">
      <dxf>
        <numFmt numFmtId="4" formatCode="#,##0.00"/>
      </dxf>
    </rfmt>
    <rfmt sheetId="1" sqref="N19" start="0" length="0">
      <dxf>
        <numFmt numFmtId="4" formatCode="#,##0.00"/>
      </dxf>
    </rfmt>
  </rrc>
  <rrc rId="16234" sId="1" ref="A19:XFD19" action="deleteRow">
    <undo index="65535" exp="area" ref3D="1" dr="$B$1:$D$1048576" dn="Z_9D973A29_B18A_4300_8735_40F4D5040C33_.wvu.Cols" sId="1"/>
    <undo index="65535" exp="area" ref3D="1" dr="$A$63:$XFD$75" dn="Z_88C336E2_DEA0_4FEC_A5C4_66485F95BE03_.wvu.Rows" sId="1"/>
    <undo index="1" exp="area" ref3D="1" dr="$A$19:$XFD$22" dn="Z_88C336E2_DEA0_4FEC_A5C4_66485F95BE03_.wvu.Rows" sId="1"/>
    <undo index="65535" exp="area" ref3D="1" dr="$A$77:$XFD$77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1" exp="area" ref3D="1" dr="$A$19:$XFD$22" dn="Z_678A9D6A_CD2F_4FC5_ADAB_B9CA298D42A2_.wvu.Rows" sId="1"/>
    <rfmt sheetId="1" xfDxf="1" sqref="A19:XFD1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19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9">
        <f>F19+G19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19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9" start="0" length="0">
      <dxf>
        <numFmt numFmtId="4" formatCode="#,##0.00"/>
      </dxf>
    </rfmt>
    <rfmt sheetId="1" sqref="N19" start="0" length="0">
      <dxf>
        <numFmt numFmtId="4" formatCode="#,##0.00"/>
      </dxf>
    </rfmt>
  </rrc>
  <rrc rId="16235" sId="1" ref="A19:XFD19" action="deleteRow">
    <undo index="65535" exp="area" ref3D="1" dr="$B$1:$D$1048576" dn="Z_9D973A29_B18A_4300_8735_40F4D5040C33_.wvu.Cols" sId="1"/>
    <undo index="65535" exp="area" ref3D="1" dr="$A$62:$XFD$74" dn="Z_88C336E2_DEA0_4FEC_A5C4_66485F95BE03_.wvu.Rows" sId="1"/>
    <undo index="1" exp="area" ref3D="1" dr="$A$19:$XFD$21" dn="Z_88C336E2_DEA0_4FEC_A5C4_66485F95BE03_.wvu.Rows" sId="1"/>
    <undo index="65535" exp="area" ref3D="1" dr="$A$76:$XFD$76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1" exp="area" ref3D="1" dr="$A$19:$XFD$21" dn="Z_678A9D6A_CD2F_4FC5_ADAB_B9CA298D42A2_.wvu.Rows" sId="1"/>
    <rfmt sheetId="1" xfDxf="1" sqref="A19:XFD1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19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9">
        <f>F19+G19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19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9" start="0" length="0">
      <dxf>
        <numFmt numFmtId="4" formatCode="#,##0.00"/>
      </dxf>
    </rfmt>
    <rfmt sheetId="1" sqref="N19" start="0" length="0">
      <dxf>
        <numFmt numFmtId="4" formatCode="#,##0.00"/>
      </dxf>
    </rfmt>
  </rrc>
  <rrc rId="16236" sId="1" ref="A19:XFD19" action="deleteRow">
    <undo index="65535" exp="area" ref3D="1" dr="$B$1:$D$1048576" dn="Z_9D973A29_B18A_4300_8735_40F4D5040C33_.wvu.Cols" sId="1"/>
    <undo index="65535" exp="area" ref3D="1" dr="$A$61:$XFD$73" dn="Z_88C336E2_DEA0_4FEC_A5C4_66485F95BE03_.wvu.Rows" sId="1"/>
    <undo index="1" exp="area" ref3D="1" dr="$A$19:$XFD$20" dn="Z_88C336E2_DEA0_4FEC_A5C4_66485F95BE03_.wvu.Rows" sId="1"/>
    <undo index="65535" exp="area" ref3D="1" dr="$A$75:$XFD$75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undo index="1" exp="area" ref3D="1" dr="$A$19:$XFD$20" dn="Z_678A9D6A_CD2F_4FC5_ADAB_B9CA298D42A2_.wvu.Rows" sId="1"/>
    <rfmt sheetId="1" xfDxf="1" sqref="A19:XFD19" start="0" length="0">
      <dxf>
        <font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left" vertical="center" wrapText="1"/>
      </dxf>
    </rfmt>
    <rfmt sheetId="1" sqref="A19" start="0" length="0">
      <dxf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9">
        <f>F19+G19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9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9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9" start="0" length="0">
      <dxf>
        <numFmt numFmtId="4" formatCode="#,##0.00"/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>
      <nc r="L19" t="inlineStr">
        <is>
          <t>0110080610</t>
        </is>
      </nc>
      <n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" t="inlineStr">
        <is>
          <t>в АЦК</t>
        </is>
      </nc>
      <ndxf>
        <font>
          <b/>
          <sz val="12"/>
          <name val="Times New Roman"/>
          <family val="1"/>
          <charset val="204"/>
        </font>
        <numFmt numFmtId="4" formatCode="#,##0.00"/>
      </ndxf>
    </rcc>
    <rfmt sheetId="1" sqref="N19" start="0" length="0">
      <dxf>
        <numFmt numFmtId="4" formatCode="#,##0.00"/>
      </dxf>
    </rfmt>
  </rrc>
  <rcc rId="16237" sId="1">
    <oc r="L19" t="inlineStr">
      <is>
        <t>0110082710</t>
      </is>
    </oc>
    <nc r="L19"/>
  </rcc>
  <rcc rId="16238" sId="1">
    <oc r="M19" t="inlineStr">
      <is>
        <t>в АЦК</t>
      </is>
    </oc>
    <nc r="M19"/>
  </rcc>
</revisions>
</file>

<file path=xl/revisions/revisionLog2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239" sId="1" ref="A61:XFD61" action="deleteRow">
    <undo index="65535" exp="area" ref3D="1" dr="$B$1:$D$1048576" dn="Z_9D973A29_B18A_4300_8735_40F4D5040C33_.wvu.Cols" sId="1"/>
    <undo index="65535" exp="area" ref3D="1" dr="$A$60:$XFD$72" dn="Z_88C336E2_DEA0_4FEC_A5C4_66485F95BE03_.wvu.Rows" sId="1"/>
    <undo index="65535" exp="area" ref3D="1" dr="$A$74:$XFD$74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61:XFD6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61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61">
        <f>F61+G61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61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61" start="0" length="0">
      <dxf>
        <numFmt numFmtId="4" formatCode="#,##0.00"/>
      </dxf>
    </rfmt>
  </rrc>
  <rrc rId="16240" sId="1" ref="A61:XFD61" action="deleteRow">
    <undo index="65535" exp="area" ref3D="1" dr="$B$1:$D$1048576" dn="Z_9D973A29_B18A_4300_8735_40F4D5040C33_.wvu.Cols" sId="1"/>
    <undo index="65535" exp="area" ref3D="1" dr="$A$60:$XFD$71" dn="Z_88C336E2_DEA0_4FEC_A5C4_66485F95BE03_.wvu.Rows" sId="1"/>
    <undo index="65535" exp="area" ref3D="1" dr="$A$73:$XFD$73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61:XFD6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61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61">
        <f>F61+G61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61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61" start="0" length="0">
      <dxf>
        <numFmt numFmtId="4" formatCode="#,##0.00"/>
      </dxf>
    </rfmt>
  </rrc>
  <rrc rId="16241" sId="1" ref="A61:XFD61" action="deleteRow">
    <undo index="65535" exp="area" ref3D="1" dr="$B$1:$D$1048576" dn="Z_9D973A29_B18A_4300_8735_40F4D5040C33_.wvu.Cols" sId="1"/>
    <undo index="65535" exp="area" ref3D="1" dr="$A$60:$XFD$70" dn="Z_88C336E2_DEA0_4FEC_A5C4_66485F95BE03_.wvu.Rows" sId="1"/>
    <undo index="65535" exp="area" ref3D="1" dr="$A$72:$XFD$72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61:XFD6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61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61">
        <f>F61+G61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61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61" start="0" length="0">
      <dxf>
        <numFmt numFmtId="4" formatCode="#,##0.00"/>
      </dxf>
    </rfmt>
  </rrc>
  <rrc rId="16242" sId="1" ref="A61:XFD61" action="deleteRow">
    <undo index="65535" exp="area" ref3D="1" dr="$B$1:$D$1048576" dn="Z_9D973A29_B18A_4300_8735_40F4D5040C33_.wvu.Cols" sId="1"/>
    <undo index="65535" exp="area" ref3D="1" dr="$A$60:$XFD$69" dn="Z_88C336E2_DEA0_4FEC_A5C4_66485F95BE03_.wvu.Rows" sId="1"/>
    <undo index="65535" exp="area" ref3D="1" dr="$A$71:$XFD$71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61:XFD6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61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61">
        <f>F61+G61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61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61" start="0" length="0">
      <dxf>
        <numFmt numFmtId="4" formatCode="#,##0.00"/>
      </dxf>
    </rfmt>
  </rrc>
  <rrc rId="16243" sId="1" ref="A61:XFD61" action="deleteRow">
    <undo index="65535" exp="area" ref3D="1" dr="$B$1:$D$1048576" dn="Z_9D973A29_B18A_4300_8735_40F4D5040C33_.wvu.Cols" sId="1"/>
    <undo index="65535" exp="area" ref3D="1" dr="$A$60:$XFD$68" dn="Z_88C336E2_DEA0_4FEC_A5C4_66485F95BE03_.wvu.Rows" sId="1"/>
    <undo index="65535" exp="area" ref3D="1" dr="$A$70:$XFD$70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61:XFD6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61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61">
        <f>F61+G61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61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61" start="0" length="0">
      <dxf>
        <numFmt numFmtId="4" formatCode="#,##0.00"/>
      </dxf>
    </rfmt>
  </rrc>
  <rrc rId="16244" sId="1" ref="A61:XFD61" action="deleteRow">
    <undo index="65535" exp="area" ref3D="1" dr="$B$1:$D$1048576" dn="Z_9D973A29_B18A_4300_8735_40F4D5040C33_.wvu.Cols" sId="1"/>
    <undo index="65535" exp="area" ref3D="1" dr="$A$60:$XFD$67" dn="Z_88C336E2_DEA0_4FEC_A5C4_66485F95BE03_.wvu.Rows" sId="1"/>
    <undo index="65535" exp="area" ref3D="1" dr="$A$69:$XFD$69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61:XFD6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61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61">
        <f>F61+G61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61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61" start="0" length="0">
      <dxf>
        <numFmt numFmtId="4" formatCode="#,##0.00"/>
      </dxf>
    </rfmt>
  </rrc>
  <rrc rId="16245" sId="1" ref="A61:XFD61" action="deleteRow">
    <undo index="65535" exp="area" ref3D="1" dr="$B$1:$D$1048576" dn="Z_9D973A29_B18A_4300_8735_40F4D5040C33_.wvu.Cols" sId="1"/>
    <undo index="65535" exp="area" ref3D="1" dr="$A$60:$XFD$66" dn="Z_88C336E2_DEA0_4FEC_A5C4_66485F95BE03_.wvu.Rows" sId="1"/>
    <undo index="65535" exp="area" ref3D="1" dr="$A$68:$XFD$68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61:XFD6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61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61">
        <f>F61+G61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61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61" start="0" length="0">
      <dxf>
        <numFmt numFmtId="4" formatCode="#,##0.00"/>
      </dxf>
    </rfmt>
  </rrc>
  <rrc rId="16246" sId="1" ref="A61:XFD61" action="deleteRow">
    <undo index="65535" exp="area" ref3D="1" dr="$B$1:$D$1048576" dn="Z_9D973A29_B18A_4300_8735_40F4D5040C33_.wvu.Cols" sId="1"/>
    <undo index="65535" exp="area" ref3D="1" dr="$A$60:$XFD$65" dn="Z_88C336E2_DEA0_4FEC_A5C4_66485F95BE03_.wvu.Rows" sId="1"/>
    <undo index="65535" exp="area" ref3D="1" dr="$A$67:$XFD$67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61:XFD6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61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61">
        <f>F61+G61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61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61" start="0" length="0">
      <dxf>
        <numFmt numFmtId="4" formatCode="#,##0.00"/>
      </dxf>
    </rfmt>
  </rrc>
  <rrc rId="16247" sId="1" ref="A61:XFD61" action="deleteRow">
    <undo index="65535" exp="area" ref3D="1" dr="$B$1:$D$1048576" dn="Z_9D973A29_B18A_4300_8735_40F4D5040C33_.wvu.Cols" sId="1"/>
    <undo index="65535" exp="area" ref3D="1" dr="$A$60:$XFD$64" dn="Z_88C336E2_DEA0_4FEC_A5C4_66485F95BE03_.wvu.Rows" sId="1"/>
    <undo index="65535" exp="area" ref3D="1" dr="$A$66:$XFD$66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61:XFD6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61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61">
        <f>F61+G61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61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61" start="0" length="0">
      <dxf>
        <numFmt numFmtId="4" formatCode="#,##0.00"/>
      </dxf>
    </rfmt>
  </rrc>
  <rrc rId="16248" sId="1" ref="A61:XFD61" action="deleteRow">
    <undo index="65535" exp="area" ref3D="1" dr="$B$1:$D$1048576" dn="Z_9D973A29_B18A_4300_8735_40F4D5040C33_.wvu.Cols" sId="1"/>
    <undo index="65535" exp="area" ref3D="1" dr="$A$60:$XFD$63" dn="Z_88C336E2_DEA0_4FEC_A5C4_66485F95BE03_.wvu.Rows" sId="1"/>
    <undo index="65535" exp="area" ref3D="1" dr="$A$65:$XFD$65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61:XFD6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61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61">
        <f>F61+G61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61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61" start="0" length="0">
      <dxf>
        <numFmt numFmtId="4" formatCode="#,##0.00"/>
      </dxf>
    </rfmt>
  </rrc>
  <rrc rId="16249" sId="1" ref="A61:XFD61" action="deleteRow">
    <undo index="65535" exp="area" ref3D="1" dr="$B$1:$D$1048576" dn="Z_9D973A29_B18A_4300_8735_40F4D5040C33_.wvu.Cols" sId="1"/>
    <undo index="65535" exp="area" ref3D="1" dr="$A$60:$XFD$62" dn="Z_88C336E2_DEA0_4FEC_A5C4_66485F95BE03_.wvu.Rows" sId="1"/>
    <undo index="65535" exp="area" ref3D="1" dr="$A$64:$XFD$64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61:XFD6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61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61">
        <f>F61+G61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61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61" start="0" length="0">
      <dxf>
        <numFmt numFmtId="4" formatCode="#,##0.00"/>
      </dxf>
    </rfmt>
  </rrc>
  <rrc rId="16250" sId="1" ref="A61:XFD61" action="deleteRow">
    <undo index="65535" exp="area" ref3D="1" dr="$B$1:$D$1048576" dn="Z_9D973A29_B18A_4300_8735_40F4D5040C33_.wvu.Cols" sId="1"/>
    <undo index="65535" exp="area" ref3D="1" dr="$A$60:$XFD$61" dn="Z_88C336E2_DEA0_4FEC_A5C4_66485F95BE03_.wvu.Rows" sId="1"/>
    <undo index="65535" exp="area" ref3D="1" dr="$A$63:$XFD$63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61:XFD6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61" start="0" length="0">
      <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61">
        <f>F61+G61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61" start="0" length="0">
      <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61" start="0" length="0">
      <dxf>
        <numFmt numFmtId="4" formatCode="#,##0.00"/>
      </dxf>
    </rfmt>
  </rrc>
</revisions>
</file>

<file path=xl/revisions/revisionLog2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51" sId="1" numFmtId="4">
    <nc r="G19">
      <v>802500</v>
    </nc>
  </rcc>
  <rcc rId="16252" sId="1" numFmtId="4">
    <nc r="J19">
      <v>802500</v>
    </nc>
  </rcc>
  <rcc rId="16253" sId="1" numFmtId="4">
    <nc r="K19">
      <v>802500</v>
    </nc>
  </rcc>
  <rcc rId="16254" sId="1">
    <nc r="L19" t="inlineStr">
      <is>
        <t>0853</t>
      </is>
    </nc>
  </rcc>
</revisions>
</file>

<file path=xl/revisions/revisionLog2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255" sId="1" ref="A123:XFD123" action="insertRow">
    <undo index="65535" exp="area" ref3D="1" dr="$B$1:$D$1048576" dn="Z_9D973A29_B18A_4300_8735_40F4D5040C33_.wvu.Col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</rrc>
  <rcc rId="16256" sId="1" numFmtId="4">
    <nc r="G123">
      <v>802500</v>
    </nc>
  </rcc>
  <rcc rId="16257" sId="1">
    <nc r="E123">
      <f>F123+G123</f>
    </nc>
  </rcc>
  <rcc rId="16258" sId="1" numFmtId="4">
    <nc r="J123">
      <v>802500</v>
    </nc>
  </rcc>
  <rcc rId="16259" sId="1" numFmtId="4">
    <nc r="K123">
      <v>802500</v>
    </nc>
  </rcc>
</revisions>
</file>

<file path=xl/revisions/revisionLog2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60" sId="1">
    <oc r="G96">
      <f>SUM(G97:G122)</f>
    </oc>
    <nc r="G96">
      <f>SUM(G97:G123)</f>
    </nc>
  </rcc>
  <rcc rId="16261" sId="1">
    <oc r="J96">
      <f>SUM(J97:J121)</f>
    </oc>
    <nc r="J96">
      <f>SUM(J97:J123)</f>
    </nc>
  </rcc>
  <rcc rId="16262" sId="1">
    <oc r="K96">
      <f>SUM(K97:K121)</f>
    </oc>
    <nc r="K96">
      <f>SUM(K97:K123)</f>
    </nc>
  </rcc>
</revisions>
</file>

<file path=xl/revisions/revisionLog2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63" sId="1">
    <oc r="L32" t="inlineStr">
      <is>
        <t>1150083381 1150085385 1150085386 1150085387</t>
      </is>
    </oc>
    <nc r="L32" t="inlineStr">
      <is>
        <t>1150083381 1150085385 1150085386 1150085387 1240080460</t>
      </is>
    </nc>
  </rcc>
</revisions>
</file>

<file path=xl/revisions/revisionLog2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64" sId="1" xfDxf="1" dxf="1">
    <nc r="L49" t="inlineStr">
      <is>
        <t>1150083381 1150085385 1150085386 1150085387</t>
      </is>
    </nc>
    <ndxf>
      <font>
        <b/>
        <sz val="12"/>
        <name val="Times New Roman"/>
        <family val="1"/>
        <charset val="204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BF7053F1-7808-4856-B12A-CE661FE9C2EF}" action="delete"/>
  <rdn rId="0" localSheetId="1" customView="1" name="Z_BF7053F1_7808_4856_B12A_CE661FE9C2EF_.wvu.PrintArea" hidden="1" oldHidden="1">
    <formula>'крайний вариант'!$A$1:$K$146</formula>
    <oldFormula>'крайний вариант'!$A$1:$K$146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вариант'!$A$7:$M$71</formula>
    <oldFormula>'крайний вариант'!$A$7:$M$71</oldFormula>
  </rdn>
  <rcv guid="{BF7053F1-7808-4856-B12A-CE661FE9C2EF}" action="add"/>
</revisions>
</file>

<file path=xl/revisions/revisionLog2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68" sId="1" odxf="1" dxf="1">
    <oc r="L100" t="inlineStr">
      <is>
        <t>74670</t>
      </is>
    </oc>
    <nc r="L100" t="inlineStr">
      <is>
        <t>1240074670</t>
      </is>
    </nc>
    <odxf>
      <font>
        <sz val="12"/>
        <name val="Times New Roman"/>
        <family val="1"/>
        <charset val="204"/>
      </font>
      <alignment wrapText="1"/>
    </odxf>
    <ndxf>
      <font>
        <sz val="12"/>
        <color theme="1"/>
        <name val="Times New Roman"/>
        <family val="1"/>
        <charset val="204"/>
      </font>
      <alignment wrapText="0"/>
    </ndxf>
  </rcc>
  <rcc rId="16269" sId="1" odxf="1" dxf="1">
    <oc r="L101" t="inlineStr">
      <is>
        <t>78460</t>
      </is>
    </oc>
    <nc r="L101" t="inlineStr">
      <is>
        <t>1240078460</t>
      </is>
    </nc>
    <odxf>
      <font>
        <sz val="12"/>
        <name val="Times New Roman"/>
        <family val="1"/>
        <charset val="204"/>
      </font>
    </odxf>
    <ndxf>
      <font>
        <sz val="12"/>
        <color theme="1"/>
        <name val="Times New Roman"/>
        <family val="1"/>
        <charset val="204"/>
      </font>
    </ndxf>
  </rcc>
</revisions>
</file>

<file path=xl/revisions/revisionLog2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70" sId="1">
    <oc r="L102" t="inlineStr">
      <is>
        <t>75410</t>
      </is>
    </oc>
    <nc r="L102" t="inlineStr">
      <is>
        <t>1140075410</t>
      </is>
    </nc>
  </rcc>
  <rcc rId="16271" sId="1">
    <oc r="L105" t="inlineStr">
      <is>
        <t>74120</t>
      </is>
    </oc>
    <nc r="L105" t="inlineStr">
      <is>
        <t>1140074120</t>
      </is>
    </nc>
  </rcc>
</revisions>
</file>

<file path=xl/revisions/revisionLog2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72" sId="1" odxf="1" dxf="1">
    <oc r="L107" t="inlineStr">
      <is>
        <t>И267483</t>
      </is>
    </oc>
    <nc r="L107" t="inlineStr">
      <is>
        <t>101И267483</t>
      </is>
    </nc>
    <odxf>
      <font>
        <sz val="12"/>
        <name val="Times New Roman"/>
        <family val="1"/>
        <charset val="204"/>
      </font>
      <alignment wrapText="1"/>
    </odxf>
    <ndxf>
      <font>
        <sz val="12"/>
        <color theme="1"/>
        <name val="Times New Roman"/>
        <family val="1"/>
        <charset val="204"/>
      </font>
      <alignment wrapText="0"/>
    </ndxf>
  </rcc>
  <rfmt sheetId="1" sqref="L108" start="0" length="0">
    <dxf>
      <font>
        <sz val="12"/>
        <color theme="1"/>
        <name val="Times New Roman"/>
        <family val="1"/>
        <charset val="204"/>
      </font>
      <alignment wrapText="0"/>
    </dxf>
  </rfmt>
  <rcc rId="16273" sId="1">
    <oc r="L108" t="inlineStr">
      <is>
        <t>И267484</t>
      </is>
    </oc>
    <nc r="L108" t="inlineStr">
      <is>
        <t>101И267484</t>
      </is>
    </nc>
  </rcc>
  <rcc rId="16274" sId="1">
    <oc r="L120" t="inlineStr">
      <is>
        <t>51850</t>
      </is>
    </oc>
    <nc r="L120" t="inlineStr">
      <is>
        <t>11400R5185</t>
      </is>
    </nc>
  </rcc>
</revisions>
</file>

<file path=xl/revisions/revisionLog2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678A9D6A_CD2F_4FC5_ADAB_B9CA298D42A2_.wvu.Rows" hidden="1" oldHidden="1">
    <oldFormula>'крайний вариант'!$19:$19,'крайний вариант'!#REF!</oldFormula>
  </rdn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вариант'!$A$7:$M$71</formula>
    <oldFormula>'крайний вариант'!$A$7:$M$71</oldFormula>
  </rdn>
  <rcv guid="{678A9D6A-CD2F-4FC5-ADAB-B9CA298D42A2}" action="add"/>
</revisions>
</file>

<file path=xl/revisions/revisionLog2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78" sId="1">
    <oc r="L19" t="inlineStr">
      <is>
        <t>0853</t>
      </is>
    </oc>
    <nc r="L19" t="inlineStr">
      <is>
        <t>0110008530</t>
      </is>
    </nc>
  </rcc>
</revisions>
</file>

<file path=xl/revisions/revisionLog2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279" sId="1" ref="A67:XFD67" action="deleteRow">
    <undo index="65535" exp="area" ref3D="1" dr="$B$1:$D$1048576" dn="Z_9D973A29_B18A_4300_8735_40F4D5040C33_.wvu.Col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67:XFD67" start="0" length="0">
      <dxf>
        <font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left" vertical="center" wrapText="1"/>
      </dxf>
    </rfmt>
    <rfmt sheetId="1" sqref="A67" start="0" length="0">
      <dxf>
        <numFmt numFmtId="2" formatCode="0.00"/>
        <fill>
          <patternFill patternType="none">
            <bgColor indexed="65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67">
        <f>F67+G67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7" start="0" length="0">
      <dxf>
        <numFmt numFmtId="4" formatCode="#,##0.00"/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7" start="0" length="0">
      <dxf>
        <numFmt numFmtId="4" formatCode="#,##0.00"/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>
      <nc r="L67" t="inlineStr">
        <is>
          <t>0350083010</t>
        </is>
      </nc>
      <n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67" t="inlineStr">
        <is>
          <t>в АЦК</t>
        </is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none">
            <bgColor indexed="65"/>
          </patternFill>
        </fill>
      </ndxf>
    </rcc>
    <rfmt sheetId="1" sqref="N67" start="0" length="0">
      <dxf>
        <numFmt numFmtId="4" formatCode="#,##0.00"/>
      </dxf>
    </rfmt>
  </rrc>
  <rrc rId="16280" sId="1" ref="A67:XFD67" action="deleteRow">
    <undo index="65535" exp="area" ref3D="1" dr="$B$1:$D$1048576" dn="Z_9D973A29_B18A_4300_8735_40F4D5040C33_.wvu.Col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67:XFD67" start="0" length="0">
      <dxf>
        <font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left" vertical="center" wrapText="1"/>
      </dxf>
    </rfmt>
    <rfmt sheetId="1" sqref="A67" start="0" length="0">
      <dxf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67">
        <f>F67+G67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7" start="0" length="0">
      <dxf>
        <numFmt numFmtId="4" formatCode="#,##0.00"/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>
      <nc r="L67" t="inlineStr">
        <is>
          <t>0340083360</t>
        </is>
      </nc>
      <n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67" t="inlineStr">
        <is>
          <t>в АЦК</t>
        </is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none">
            <bgColor indexed="65"/>
          </patternFill>
        </fill>
      </ndxf>
    </rcc>
    <rfmt sheetId="1" sqref="N67" start="0" length="0">
      <dxf>
        <numFmt numFmtId="4" formatCode="#,##0.00"/>
      </dxf>
    </rfmt>
  </rrc>
  <rrc rId="16281" sId="1" ref="A67:XFD67" action="deleteRow">
    <undo index="65535" exp="area" dr="K66:K67" r="K65" sId="1"/>
    <undo index="65535" exp="area" dr="J66:J67" r="J65" sId="1"/>
    <undo index="65535" exp="area" dr="I66:I67" r="I65" sId="1"/>
    <undo index="65535" exp="area" dr="H66:H67" r="H65" sId="1"/>
    <undo index="65535" exp="area" dr="G66:G67" r="G65" sId="1"/>
    <undo index="65535" exp="area" dr="F66:F67" r="F65" sId="1"/>
    <undo index="65535" exp="area" ref3D="1" dr="$B$1:$D$1048576" dn="Z_9D973A29_B18A_4300_8735_40F4D5040C33_.wvu.Col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67:XFD67" start="0" length="0">
      <dxf>
        <font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left" vertical="center" wrapText="1"/>
      </dxf>
    </rfmt>
    <rfmt sheetId="1" s="1" sqref="A67" start="0" length="0">
      <dxf>
        <numFmt numFmtId="164" formatCode="?"/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67">
        <f>F67+G67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7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7" start="0" length="0">
      <dxf>
        <numFmt numFmtId="4" formatCode="#,##0.00"/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>
      <nc r="L67" t="inlineStr">
        <is>
          <t>9910085310</t>
        </is>
      </nc>
      <n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67" t="inlineStr">
        <is>
          <t>в АЦК</t>
        </is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none">
            <bgColor indexed="65"/>
          </patternFill>
        </fill>
      </ndxf>
    </rcc>
    <rfmt sheetId="1" sqref="N67" start="0" length="0">
      <dxf>
        <numFmt numFmtId="4" formatCode="#,##0.00"/>
      </dxf>
    </rfmt>
  </rrc>
  <rrc rId="16282" sId="1" ref="A71:XFD71" action="deleteRow">
    <undo index="65535" exp="area" dr="K70:K71" r="K69" sId="1"/>
    <undo index="65535" exp="area" dr="J70:J71" r="J69" sId="1"/>
    <undo index="65535" exp="area" dr="I70:I71" r="I69" sId="1"/>
    <undo index="65535" exp="area" dr="H70:H71" r="H69" sId="1"/>
    <undo index="65535" exp="area" dr="G70:G71" r="G69" sId="1"/>
    <undo index="65535" exp="area" dr="F70:F71" r="F69" sId="1"/>
    <undo index="65535" exp="area" dr="E70:E71" r="E69" sId="1"/>
    <undo index="65535" exp="area" ref3D="1" dr="$B$1:$D$1048576" dn="Z_9D973A29_B18A_4300_8735_40F4D5040C33_.wvu.Col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71:XFD71" start="0" length="0">
      <dxf>
        <font>
          <b/>
          <sz val="12"/>
          <name val="Times New Roman"/>
          <family val="1"/>
          <charset val="204"/>
        </font>
        <alignment horizontal="left" vertical="center" wrapText="1"/>
      </dxf>
    </rfmt>
    <rfmt sheetId="1" sqref="A71" start="0" length="0">
      <dxf>
        <font>
          <b val="0"/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71">
        <f>F71+G71+H71+I71</f>
      </nc>
      <ndxf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1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1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>
      <nc r="L71" t="inlineStr">
        <is>
          <t>1510084640</t>
        </is>
      </nc>
      <ndxf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71" t="inlineStr">
        <is>
          <t>в АЦК</t>
        </is>
      </nc>
      <ndxf>
        <numFmt numFmtId="4" formatCode="#,##0.00"/>
      </ndxf>
    </rcc>
    <rfmt sheetId="1" sqref="N71" start="0" length="0">
      <dxf>
        <numFmt numFmtId="4" formatCode="#,##0.00"/>
      </dxf>
    </rfmt>
  </rrc>
  <rrc rId="16283" sId="1" ref="A75:XFD75" action="deleteRow">
    <undo index="65535" exp="area" ref3D="1" dr="$B$1:$D$1048576" dn="Z_9D973A29_B18A_4300_8735_40F4D5040C33_.wvu.Col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75:XFD75" start="0" length="0">
      <dxf>
        <font>
          <b/>
          <sz val="12"/>
          <name val="Times New Roman"/>
          <family val="1"/>
          <charset val="204"/>
        </font>
        <alignment horizontal="left" vertical="center" wrapText="1"/>
      </dxf>
    </rfmt>
    <rfmt sheetId="1" sqref="A75" start="0" length="0">
      <dxf>
        <font>
          <b val="0"/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75">
        <f>F75+G75</f>
      </nc>
      <ndxf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5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>
      <nc r="L75" t="inlineStr">
        <is>
          <t>1010084070</t>
        </is>
      </nc>
      <ndxf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75" t="inlineStr">
        <is>
          <t>в АЦК</t>
        </is>
      </nc>
      <ndxf>
        <numFmt numFmtId="4" formatCode="#,##0.00"/>
      </ndxf>
    </rcc>
    <rfmt sheetId="1" sqref="N75" start="0" length="0">
      <dxf>
        <numFmt numFmtId="4" formatCode="#,##0.00"/>
      </dxf>
    </rfmt>
  </rrc>
  <rrc rId="16284" sId="1" ref="A75:XFD75" action="deleteRow">
    <undo index="65535" exp="area" ref3D="1" dr="$B$1:$D$1048576" dn="Z_9D973A29_B18A_4300_8735_40F4D5040C33_.wvu.Col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75:XFD75" start="0" length="0">
      <dxf>
        <font>
          <b/>
          <sz val="12"/>
          <name val="Times New Roman"/>
          <family val="1"/>
          <charset val="204"/>
        </font>
        <alignment horizontal="left" vertical="center" wrapText="1"/>
      </dxf>
    </rfmt>
    <rfmt sheetId="1" sqref="A75" start="0" length="0">
      <dxf>
        <font>
          <b val="0"/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75">
        <f>F75+G75</f>
      </nc>
      <ndxf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5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>
      <nc r="L75" t="inlineStr">
        <is>
          <t>1120081660</t>
        </is>
      </nc>
      <ndxf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75" t="inlineStr">
        <is>
          <t>в АЦК</t>
        </is>
      </nc>
      <ndxf>
        <numFmt numFmtId="4" formatCode="#,##0.00"/>
      </ndxf>
    </rcc>
    <rfmt sheetId="1" sqref="N75" start="0" length="0">
      <dxf>
        <numFmt numFmtId="4" formatCode="#,##0.00"/>
      </dxf>
    </rfmt>
  </rrc>
  <rrc rId="16285" sId="1" ref="A75:XFD75" action="deleteRow">
    <undo index="65535" exp="area" dr="K74:K75" r="K73" sId="1"/>
    <undo index="65535" exp="area" dr="J74:J75" r="J73" sId="1"/>
    <undo index="65535" exp="area" dr="I74:I75" r="I73" sId="1"/>
    <undo index="65535" exp="area" dr="H74:H75" r="H73" sId="1"/>
    <undo index="65535" exp="area" dr="G74:G75" r="G73" sId="1"/>
    <undo index="65535" exp="area" dr="F74:F75" r="F73" sId="1"/>
    <undo index="65535" exp="area" dr="E74:E75" r="E73" sId="1"/>
    <undo index="65535" exp="area" ref3D="1" dr="$B$1:$D$1048576" dn="Z_9D973A29_B18A_4300_8735_40F4D5040C33_.wvu.Col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75:XFD75" start="0" length="0">
      <dxf>
        <font>
          <b/>
          <sz val="12"/>
          <name val="Times New Roman"/>
          <family val="1"/>
          <charset val="204"/>
        </font>
        <alignment horizontal="left" vertical="center" wrapText="1"/>
      </dxf>
    </rfmt>
    <rfmt sheetId="1" sqref="A75" start="0" length="0">
      <dxf>
        <font>
          <b val="0"/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75">
        <f>F75+G75</f>
      </nc>
      <ndxf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5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5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>
      <nc r="L75" t="inlineStr">
        <is>
          <t>1090082940</t>
        </is>
      </nc>
      <ndxf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75" t="inlineStr">
        <is>
          <t>в АЦК</t>
        </is>
      </nc>
      <ndxf>
        <numFmt numFmtId="4" formatCode="#,##0.00"/>
      </ndxf>
    </rcc>
    <rfmt sheetId="1" sqref="N75" start="0" length="0">
      <dxf>
        <numFmt numFmtId="4" formatCode="#,##0.00"/>
      </dxf>
    </rfmt>
  </rrc>
  <rrc rId="16286" sId="1" ref="A79:XFD79" action="deleteRow">
    <undo index="65535" exp="area" ref3D="1" dr="$B$1:$D$1048576" dn="Z_9D973A29_B18A_4300_8735_40F4D5040C33_.wvu.Col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79:XFD7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79" start="0" length="0">
      <dxf>
        <numFmt numFmtId="30" formatCode="@"/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9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9" start="0" length="0">
      <dxf>
        <numFmt numFmtId="165" formatCode="#,##0.0000"/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9" start="0" length="0">
      <dxf>
        <numFmt numFmtId="4" formatCode="#,##0.00"/>
        <alignment horizontal="general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79">
        <f>F79+G79+I79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9" start="0" length="0">
      <dxf>
        <numFmt numFmtId="4" formatCode="#,##0.00"/>
        <fill>
          <patternFill patternType="solid">
            <bgColor theme="0"/>
          </patternFill>
        </fill>
        <alignment horizontal="righ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9" start="0" length="0">
      <dxf>
        <numFmt numFmtId="4" formatCode="#,##0.00"/>
        <alignment horizontal="general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9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9" start="0" length="0">
      <dxf>
        <font>
          <sz val="12"/>
          <color rgb="FFFF0000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9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9" start="0" length="0">
      <dxf>
        <numFmt numFmtId="4" formatCode="#,##0.00"/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>
      <nc r="L79" t="inlineStr">
        <is>
          <t>1510084640</t>
        </is>
      </nc>
      <n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79" t="inlineStr">
        <is>
          <t>в АЦК</t>
        </is>
      </nc>
      <ndxf>
        <font>
          <b/>
          <sz val="12"/>
          <name val="Times New Roman"/>
          <family val="1"/>
          <charset val="204"/>
        </font>
        <numFmt numFmtId="4" formatCode="#,##0.00"/>
      </ndxf>
    </rcc>
    <rfmt sheetId="1" sqref="N79" start="0" length="0">
      <dxf>
        <numFmt numFmtId="4" formatCode="#,##0.00"/>
      </dxf>
    </rfmt>
  </rrc>
  <rrc rId="16287" sId="1" ref="A79:XFD79" action="deleteRow">
    <undo index="65535" exp="area" dr="K78:K79" r="K77" sId="1"/>
    <undo index="65535" exp="area" dr="I78:I79" r="I77" sId="1"/>
    <undo index="65535" exp="area" dr="H78:H79" r="H77" sId="1"/>
    <undo index="65535" exp="area" ref3D="1" dr="$B$1:$D$1048576" dn="Z_9D973A29_B18A_4300_8735_40F4D5040C33_.wvu.Col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79:XFD7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79" start="0" length="0">
      <dxf>
        <fill>
          <patternFill patternType="solid">
            <bgColor indexed="9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9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9" start="0" length="0">
      <dxf>
        <numFmt numFmtId="165" formatCode="#,##0.0000"/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9" start="0" length="0">
      <dxf>
        <numFmt numFmtId="4" formatCode="#,##0.00"/>
        <alignment horizontal="general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79">
        <f>F79+G79+I79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9" start="0" length="0">
      <dxf>
        <numFmt numFmtId="4" formatCode="#,##0.00"/>
        <fill>
          <patternFill patternType="solid">
            <bgColor theme="0"/>
          </patternFill>
        </fill>
        <alignment horizontal="righ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9" start="0" length="0">
      <dxf>
        <numFmt numFmtId="4" formatCode="#,##0.00"/>
        <alignment horizontal="general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9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9" start="0" length="0">
      <dxf>
        <font>
          <sz val="12"/>
          <color rgb="FFFF0000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9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9" start="0" length="0">
      <dxf>
        <numFmt numFmtId="4" formatCode="#,##0.00"/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>
      <nc r="L79" t="inlineStr">
        <is>
          <t>9940084280</t>
        </is>
      </nc>
      <n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79" t="inlineStr">
        <is>
          <t>в АЦК</t>
        </is>
      </nc>
      <ndxf>
        <font>
          <b/>
          <sz val="12"/>
          <name val="Times New Roman"/>
          <family val="1"/>
          <charset val="204"/>
        </font>
        <numFmt numFmtId="4" formatCode="#,##0.00"/>
      </ndxf>
    </rcc>
    <rfmt sheetId="1" sqref="N79" start="0" length="0">
      <dxf>
        <numFmt numFmtId="4" formatCode="#,##0.00"/>
      </dxf>
    </rfmt>
  </rrc>
  <rrc rId="16288" sId="1" ref="A79:XFD79" action="deleteRow">
    <undo index="65535" exp="area" dr="G78:G79" r="G77" sId="1"/>
    <undo index="65535" exp="area" ref3D="1" dr="$B$1:$D$1048576" dn="Z_9D973A29_B18A_4300_8735_40F4D5040C33_.wvu.Col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79:XFD7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="1" sqref="A79" start="0" length="0">
      <dxf>
        <numFmt numFmtId="164" formatCode="?"/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9" start="0" length="0">
      <dxf>
        <numFmt numFmtId="4" formatCode="#,##0.00"/>
        <fill>
          <patternFill patternType="solid">
            <bgColor theme="0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79">
        <f>F79+G79+I79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9" start="0" length="0">
      <dxf>
        <numFmt numFmtId="4" formatCode="#,##0.00"/>
        <fill>
          <patternFill patternType="solid">
            <bgColor theme="0"/>
          </patternFill>
        </fill>
        <alignment horizontal="righ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9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>
      <nc r="L79" t="inlineStr">
        <is>
          <t>0330084750</t>
        </is>
      </nc>
      <n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79" t="inlineStr">
        <is>
          <t>в АЦК</t>
        </is>
      </nc>
      <ndxf>
        <font>
          <b/>
          <sz val="12"/>
          <name val="Times New Roman"/>
          <family val="1"/>
          <charset val="204"/>
        </font>
        <numFmt numFmtId="4" formatCode="#,##0.00"/>
      </ndxf>
    </rcc>
    <rfmt sheetId="1" sqref="N79" start="0" length="0">
      <dxf>
        <numFmt numFmtId="4" formatCode="#,##0.00"/>
      </dxf>
    </rfmt>
  </rrc>
  <rrc rId="16289" sId="1" ref="A79:XFD79" action="deleteRow">
    <undo index="65535" exp="area" dr="J78:J79" r="J77" sId="1"/>
    <undo index="65535" exp="area" dr="F78:F79" r="F77" sId="1"/>
    <undo index="65535" exp="area" ref3D="1" dr="$B$1:$D$1048576" dn="Z_9D973A29_B18A_4300_8735_40F4D5040C33_.wvu.Col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B$1:$D$1048576" dn="Z_BF7053F1_7808_4856_B12A_CE661FE9C2EF_.wvu.Cols" sId="1"/>
    <rfmt sheetId="1" xfDxf="1" sqref="A79:XFD7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79" start="0" length="0">
      <dxf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9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9" start="0" length="0">
      <dxf>
        <numFmt numFmtId="165" formatCode="#,##0.0000"/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9" start="0" length="0">
      <dxf>
        <numFmt numFmtId="4" formatCode="#,##0.00"/>
        <alignment horizontal="general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79">
        <f>F79+G79+I79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9" start="0" length="0">
      <dxf>
        <numFmt numFmtId="4" formatCode="#,##0.00"/>
        <fill>
          <patternFill patternType="solid">
            <bgColor theme="0"/>
          </patternFill>
        </fill>
        <alignment horizontal="righ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9" start="0" length="0">
      <dxf>
        <numFmt numFmtId="4" formatCode="#,##0.00"/>
        <fill>
          <patternFill patternType="solid">
            <bgColor indexed="9"/>
          </patternFill>
        </fill>
        <alignment horizontal="general" shrinkToFi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9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9" start="0" length="0">
      <dxf>
        <font>
          <sz val="12"/>
          <color rgb="FFFF0000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9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9" start="0" length="0">
      <dxf>
        <numFmt numFmtId="4" formatCode="#,##0.00"/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cc rId="0" sId="1" dxf="1">
      <nc r="L79" t="inlineStr">
        <is>
          <t>1120081660</t>
        </is>
      </nc>
      <ndxf>
        <font>
          <b/>
          <sz val="12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79" t="inlineStr">
        <is>
          <t>в АЦК</t>
        </is>
      </nc>
      <ndxf>
        <font>
          <b/>
          <sz val="12"/>
          <name val="Times New Roman"/>
          <family val="1"/>
          <charset val="204"/>
        </font>
        <numFmt numFmtId="4" formatCode="#,##0.00"/>
      </ndxf>
    </rcc>
    <rfmt sheetId="1" sqref="N79" start="0" length="0">
      <dxf>
        <numFmt numFmtId="4" formatCode="#,##0.00"/>
      </dxf>
    </rfmt>
  </rrc>
</revisions>
</file>

<file path=xl/revisions/revisionLog2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90" sId="1">
    <nc r="A19" t="inlineStr">
      <is>
    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и (или) лиц, выполняющих (выполнявших) задачи по отражению вооруженного вторжения на территорию Российской Федерации</t>
      </is>
    </nc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вариант'!$A$4:$O$80</formula>
    <oldFormula>'крайний вариант'!$A$7:$M$68</oldFormula>
  </rdn>
  <rcv guid="{678A9D6A-CD2F-4FC5-ADAB-B9CA298D42A2}" action="add"/>
</revisions>
</file>

<file path=xl/revisions/revisionLog2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93" sId="1" odxf="1" dxf="1">
    <nc r="M19" t="inlineStr">
      <is>
        <t>в АЦК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</revisions>
</file>

<file path=xl/revisions/revisionLog2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94" sId="1" odxf="1" dxf="1">
    <nc r="M13" t="inlineStr">
      <is>
        <t>в АЦК</t>
      </is>
    </nc>
    <odxf>
      <font>
        <b val="0"/>
        <sz val="12"/>
        <name val="Times New Roman"/>
        <scheme val="none"/>
      </font>
      <fill>
        <patternFill patternType="none">
          <bgColor indexed="65"/>
        </patternFill>
      </fill>
    </odxf>
    <ndxf>
      <font>
        <b/>
        <sz val="12"/>
        <name val="Times New Roman"/>
        <scheme val="none"/>
      </font>
      <fill>
        <patternFill patternType="solid">
          <bgColor theme="0"/>
        </patternFill>
      </fill>
    </ndxf>
  </rcc>
  <rcc rId="16295" sId="1" odxf="1" dxf="1">
    <nc r="M14" t="inlineStr">
      <is>
        <t>в АЦК</t>
      </is>
    </nc>
    <odxf>
      <font>
        <b val="0"/>
        <sz val="12"/>
        <name val="Times New Roman"/>
        <scheme val="none"/>
      </font>
      <fill>
        <patternFill patternType="none">
          <bgColor indexed="65"/>
        </patternFill>
      </fill>
    </odxf>
    <ndxf>
      <font>
        <b/>
        <sz val="12"/>
        <name val="Times New Roman"/>
        <scheme val="none"/>
      </font>
      <fill>
        <patternFill patternType="solid">
          <bgColor theme="0"/>
        </patternFill>
      </fill>
    </ndxf>
  </rcc>
  <rcc rId="16296" sId="1" odxf="1" dxf="1">
    <nc r="M15" t="inlineStr">
      <is>
        <t>в АЦК</t>
      </is>
    </nc>
    <odxf>
      <font>
        <b val="0"/>
        <sz val="12"/>
        <name val="Times New Roman"/>
        <scheme val="none"/>
      </font>
      <fill>
        <patternFill patternType="none">
          <bgColor indexed="65"/>
        </patternFill>
      </fill>
    </odxf>
    <ndxf>
      <font>
        <b/>
        <sz val="12"/>
        <name val="Times New Roman"/>
        <scheme val="none"/>
      </font>
      <fill>
        <patternFill patternType="solid">
          <bgColor theme="0"/>
        </patternFill>
      </fill>
    </ndxf>
  </rcc>
</revisions>
</file>

<file path=xl/revisions/revisionLog2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97" sId="1" odxf="1" dxf="1">
    <nc r="M11" t="inlineStr">
      <is>
        <t>в АЦК</t>
      </is>
    </nc>
    <odxf>
      <font>
        <b val="0"/>
        <sz val="12"/>
        <name val="Times New Roman"/>
        <scheme val="none"/>
      </font>
      <fill>
        <patternFill patternType="none">
          <bgColor indexed="65"/>
        </patternFill>
      </fill>
    </odxf>
    <ndxf>
      <font>
        <b/>
        <sz val="12"/>
        <name val="Times New Roman"/>
        <scheme val="none"/>
      </font>
      <fill>
        <patternFill patternType="solid">
          <bgColor theme="0"/>
        </patternFill>
      </fill>
    </ndxf>
  </rcc>
</revisions>
</file>

<file path=xl/revisions/revisionLog2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98" sId="1">
    <oc r="F56">
      <f>SUM(F57:F59)</f>
    </oc>
    <nc r="F56">
      <f>SUM(F57:F60)</f>
    </nc>
  </rcc>
  <rcv guid="{9D973A29-B18A-4300-8735-40F4D5040C33}" action="delete"/>
  <rdn rId="0" localSheetId="1" customView="1" name="Z_9D973A29_B18A_4300_8735_40F4D5040C33_.wvu.PrintArea" hidden="1" oldHidden="1">
    <formula>'крайний вариант'!$A$1:$K$135</formula>
    <oldFormula>'крайний вариант'!$A$1:$K$135</oldFormula>
  </rdn>
  <rdn rId="0" localSheetId="1" customView="1" name="Z_9D973A29_B18A_4300_8735_40F4D5040C33_.wvu.Cols" hidden="1" oldHidden="1">
    <formula>'крайний вариант'!$B:$D</formula>
    <oldFormula>'крайний вариант'!$B:$D</oldFormula>
  </rdn>
  <rdn rId="0" localSheetId="1" customView="1" name="Z_9D973A29_B18A_4300_8735_40F4D5040C33_.wvu.FilterData" hidden="1" oldHidden="1">
    <formula>'крайний вариант'!$A$4:$O$80</formula>
    <oldFormula>'крайний вариант'!$A$7:$M$68</oldFormula>
  </rdn>
  <rcv guid="{9D973A29-B18A-4300-8735-40F4D5040C33}" action="add"/>
</revisions>
</file>

<file path=xl/revisions/revisionLog2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02" sId="1" odxf="1" dxf="1" numFmtId="4">
    <nc r="J46">
      <v>343900</v>
    </nc>
    <odxf>
      <font>
        <b/>
        <sz val="12"/>
        <name val="Times New Roman"/>
        <scheme val="none"/>
      </font>
    </odxf>
    <ndxf>
      <font>
        <b val="0"/>
        <sz val="12"/>
        <name val="Times New Roman"/>
        <scheme val="none"/>
      </font>
    </ndxf>
  </rcc>
  <rcc rId="16303" sId="1" odxf="1" dxf="1" numFmtId="4">
    <nc r="K46">
      <v>343900</v>
    </nc>
    <odxf>
      <font>
        <b/>
        <sz val="12"/>
        <name val="Times New Roman"/>
        <scheme val="none"/>
      </font>
      <border outline="0">
        <right/>
      </border>
    </odxf>
    <ndxf>
      <font>
        <b val="0"/>
        <sz val="12"/>
        <name val="Times New Roman"/>
        <scheme val="none"/>
      </font>
      <border outline="0">
        <right style="thin">
          <color indexed="64"/>
        </right>
      </border>
    </ndxf>
  </rcc>
</revisions>
</file>

<file path=xl/revisions/revisionLog2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04" sId="1">
    <oc r="J42">
      <f>SUM(J43:J45)</f>
    </oc>
    <nc r="J42">
      <f>SUM(J43:J46)</f>
    </nc>
  </rcc>
  <rcc rId="16305" sId="1" odxf="1" dxf="1">
    <oc r="K42">
      <f>SUM(K43:K45)</f>
    </oc>
    <nc r="K42">
      <f>SUM(K43:K46)</f>
    </nc>
    <odxf>
      <border outline="0">
        <right/>
      </border>
    </odxf>
    <ndxf>
      <border outline="0">
        <right style="thin">
          <color indexed="64"/>
        </right>
      </border>
    </ndxf>
  </rcc>
</revisions>
</file>

<file path=xl/revisions/revisionLog2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06" sId="1">
    <nc r="L60" t="inlineStr">
      <is>
        <t>9950083530</t>
      </is>
    </nc>
  </rcc>
</revisions>
</file>

<file path=xl/revisions/revisionLog2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07" sId="1" quotePrefix="1">
    <nc r="A112" t="inlineStr">
      <is>
        <t>Прочие межбюджетные трансферты, передаваемые бюджетам муниципальных округов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и (или) лиц, выполняющих (выполнявших) задачи по отражению вооруженного вторжения на территорию Российской Федерации</t>
      </is>
    </nc>
  </rcc>
</revisions>
</file>

<file path=xl/revisions/revisionLog2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08" sId="1">
    <nc r="L112" t="inlineStr">
      <is>
        <t>0110008530</t>
      </is>
    </nc>
  </rcc>
  <rcc rId="16309" sId="1" odxf="1" dxf="1">
    <nc r="M112" t="inlineStr">
      <is>
        <t>в АЦК</t>
      </is>
    </nc>
    <odxf>
      <font>
        <sz val="12"/>
        <name val="Times New Roman"/>
        <scheme val="none"/>
      </font>
    </odxf>
    <ndxf>
      <font>
        <sz val="12"/>
        <name val="Times New Roman"/>
        <scheme val="none"/>
      </font>
    </ndxf>
  </rcc>
</revisions>
</file>

<file path=xl/revisions/revisionLog2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51:F52">
    <dxf>
      <fill>
        <patternFill>
          <bgColor rgb="FFFFFF00"/>
        </patternFill>
      </fill>
    </dxf>
  </rfmt>
</revisions>
</file>

<file path=xl/revisions/revisionLog2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86">
    <dxf>
      <fill>
        <patternFill>
          <bgColor rgb="FFFFFF00"/>
        </patternFill>
      </fill>
    </dxf>
  </rfmt>
  <rfmt sheetId="1" sqref="J86:K86">
    <dxf>
      <fill>
        <patternFill>
          <bgColor rgb="FFFFFF00"/>
        </patternFill>
      </fill>
    </dxf>
  </rfmt>
  <rfmt sheetId="1" sqref="G87">
    <dxf>
      <fill>
        <patternFill>
          <bgColor rgb="FFFFFF00"/>
        </patternFill>
      </fill>
    </dxf>
  </rfmt>
  <rfmt sheetId="1" sqref="G88">
    <dxf>
      <fill>
        <patternFill>
          <bgColor rgb="FFFFFF00"/>
        </patternFill>
      </fill>
    </dxf>
  </rfmt>
  <rfmt sheetId="1" sqref="G89">
    <dxf>
      <fill>
        <patternFill>
          <bgColor rgb="FFFFFF00"/>
        </patternFill>
      </fill>
    </dxf>
  </rfmt>
  <rfmt sheetId="1" sqref="G90">
    <dxf>
      <fill>
        <patternFill>
          <bgColor rgb="FFFFFF00"/>
        </patternFill>
      </fill>
    </dxf>
  </rfmt>
  <rfmt sheetId="1" sqref="G91">
    <dxf>
      <fill>
        <patternFill>
          <bgColor rgb="FFFFFF00"/>
        </patternFill>
      </fill>
    </dxf>
  </rfmt>
  <rfmt sheetId="1" sqref="G92">
    <dxf>
      <fill>
        <patternFill>
          <bgColor rgb="FFFFFF00"/>
        </patternFill>
      </fill>
    </dxf>
  </rfmt>
  <rfmt sheetId="1" sqref="G93">
    <dxf>
      <fill>
        <patternFill>
          <bgColor rgb="FFFFFF00"/>
        </patternFill>
      </fill>
    </dxf>
  </rfmt>
  <rfmt sheetId="1" sqref="G94">
    <dxf>
      <fill>
        <patternFill>
          <bgColor rgb="FFFFFF00"/>
        </patternFill>
      </fill>
    </dxf>
  </rfmt>
  <rfmt sheetId="1" sqref="G95">
    <dxf>
      <fill>
        <patternFill>
          <bgColor rgb="FFFFFF00"/>
        </patternFill>
      </fill>
    </dxf>
  </rfmt>
  <rfmt sheetId="1" sqref="G96">
    <dxf>
      <fill>
        <patternFill>
          <bgColor rgb="FFFFFF00"/>
        </patternFill>
      </fill>
    </dxf>
  </rfmt>
  <rfmt sheetId="1" sqref="G97">
    <dxf>
      <fill>
        <patternFill>
          <bgColor rgb="FFFFFF00"/>
        </patternFill>
      </fill>
    </dxf>
  </rfmt>
  <rfmt sheetId="1" sqref="G98">
    <dxf>
      <fill>
        <patternFill>
          <bgColor rgb="FFFFFF00"/>
        </patternFill>
      </fill>
    </dxf>
  </rfmt>
  <rfmt sheetId="1" sqref="G99">
    <dxf>
      <fill>
        <patternFill>
          <bgColor rgb="FFFFFF00"/>
        </patternFill>
      </fill>
    </dxf>
  </rfmt>
  <rfmt sheetId="1" sqref="G100">
    <dxf>
      <fill>
        <patternFill>
          <bgColor rgb="FFFFFF00"/>
        </patternFill>
      </fill>
    </dxf>
  </rfmt>
  <rfmt sheetId="1" sqref="G101">
    <dxf>
      <fill>
        <patternFill>
          <bgColor rgb="FFFFFF00"/>
        </patternFill>
      </fill>
    </dxf>
  </rfmt>
  <rfmt sheetId="1" sqref="G45">
    <dxf>
      <fill>
        <patternFill>
          <bgColor rgb="FFFFFF00"/>
        </patternFill>
      </fill>
    </dxf>
  </rfmt>
  <rfmt sheetId="1" sqref="G46">
    <dxf>
      <fill>
        <patternFill>
          <bgColor rgb="FFFFFF00"/>
        </patternFill>
      </fill>
    </dxf>
  </rfmt>
  <rfmt sheetId="1" sqref="G37">
    <dxf>
      <fill>
        <patternFill>
          <bgColor rgb="FFFFFF00"/>
        </patternFill>
      </fill>
    </dxf>
  </rfmt>
  <rfmt sheetId="1" sqref="G11">
    <dxf>
      <fill>
        <patternFill>
          <bgColor rgb="FFFFFF00"/>
        </patternFill>
      </fill>
    </dxf>
  </rfmt>
  <rfmt sheetId="1" sqref="G13">
    <dxf>
      <fill>
        <patternFill>
          <bgColor rgb="FFFFFF00"/>
        </patternFill>
      </fill>
    </dxf>
  </rfmt>
  <rfmt sheetId="1" sqref="G14">
    <dxf>
      <fill>
        <patternFill>
          <bgColor rgb="FFFFFF00"/>
        </patternFill>
      </fill>
    </dxf>
  </rfmt>
  <rfmt sheetId="1" sqref="G15">
    <dxf>
      <fill>
        <patternFill>
          <bgColor rgb="FFFFFF00"/>
        </patternFill>
      </fill>
    </dxf>
  </rfmt>
</revisions>
</file>

<file path=xl/revisions/revisionLog2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8:G59">
    <dxf>
      <fill>
        <patternFill>
          <bgColor rgb="FFFFFF00"/>
        </patternFill>
      </fill>
    </dxf>
  </rfmt>
</revisions>
</file>

<file path=xl/revisions/revisionLog2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86:K90">
    <dxf>
      <fill>
        <patternFill>
          <bgColor theme="0"/>
        </patternFill>
      </fill>
    </dxf>
  </rfmt>
  <rfmt sheetId="1" sqref="G91:J98">
    <dxf>
      <fill>
        <patternFill>
          <bgColor theme="0"/>
        </patternFill>
      </fill>
    </dxf>
  </rfmt>
  <rfmt sheetId="1" sqref="G99:G101">
    <dxf>
      <fill>
        <patternFill>
          <bgColor theme="0"/>
        </patternFill>
      </fill>
    </dxf>
  </rfmt>
  <rfmt sheetId="1" sqref="G37">
    <dxf>
      <fill>
        <patternFill>
          <bgColor theme="0"/>
        </patternFill>
      </fill>
    </dxf>
  </rfmt>
</revisions>
</file>

<file path=xl/revisions/revisionLog2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8:G59">
    <dxf>
      <fill>
        <patternFill>
          <bgColor theme="0"/>
        </patternFill>
      </fill>
    </dxf>
  </rfmt>
  <rfmt sheetId="1" sqref="G45:G46">
    <dxf>
      <fill>
        <patternFill>
          <bgColor theme="0"/>
        </patternFill>
      </fill>
    </dxf>
  </rfmt>
</revisions>
</file>

<file path=xl/revisions/revisionLog2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1:G15">
    <dxf>
      <fill>
        <patternFill>
          <bgColor theme="0"/>
        </patternFill>
      </fill>
    </dxf>
  </rfmt>
</revisions>
</file>

<file path=xl/revisions/revisionLog2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51:F52">
    <dxf>
      <fill>
        <patternFill>
          <bgColor theme="0"/>
        </patternFill>
      </fill>
    </dxf>
  </rfmt>
</revisions>
</file>

<file path=xl/revisions/revisionLog2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10" sId="1">
    <nc r="G137">
      <f>G80+G79-G10-G33</f>
    </nc>
  </rcc>
</revisions>
</file>

<file path=xl/revisions/revisionLog2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11" sId="1" numFmtId="4">
    <oc r="F122">
      <v>344452693.19999999</v>
    </oc>
    <nc r="F122">
      <f>344452693.2-612805.22</f>
    </nc>
  </rcc>
  <rcc rId="16312" sId="1" numFmtId="4">
    <oc r="G125">
      <v>52765753.509999998</v>
    </oc>
    <nc r="G125">
      <f>52765753.51+612805.22</f>
    </nc>
  </rcc>
  <rcc rId="16313" sId="1" numFmtId="4">
    <oc r="F123">
      <v>3750493.84</v>
    </oc>
    <nc r="F123">
      <f>3750493.84-612805.22</f>
    </nc>
  </rcc>
  <rcc rId="16314" sId="1">
    <oc r="G123">
      <f>52765753.51-G127-G128-G132</f>
    </oc>
    <nc r="G123">
      <f>52765753.51-G127-G128-G132+612805.22</f>
    </nc>
  </rcc>
  <rcv guid="{9D973A29-B18A-4300-8735-40F4D5040C33}" action="delete"/>
  <rdn rId="0" localSheetId="1" customView="1" name="Z_9D973A29_B18A_4300_8735_40F4D5040C33_.wvu.PrintArea" hidden="1" oldHidden="1">
    <formula>'крайний вариант'!$A$1:$K$135</formula>
    <oldFormula>'крайний вариант'!$A$1:$K$135</oldFormula>
  </rdn>
  <rdn rId="0" localSheetId="1" customView="1" name="Z_9D973A29_B18A_4300_8735_40F4D5040C33_.wvu.Cols" hidden="1" oldHidden="1">
    <formula>'крайний вариант'!$B:$D</formula>
    <oldFormula>'крайний вариант'!$B:$D</oldFormula>
  </rdn>
  <rdn rId="0" localSheetId="1" customView="1" name="Z_9D973A29_B18A_4300_8735_40F4D5040C33_.wvu.FilterData" hidden="1" oldHidden="1">
    <formula>'крайний вариант'!$A$4:$O$80</formula>
    <oldFormula>'крайний вариант'!$A$4:$O$80</oldFormula>
  </rdn>
  <rcv guid="{9D973A29-B18A-4300-8735-40F4D5040C33}" action="add"/>
</revisions>
</file>

<file path=xl/revisions/revisionLog2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18" sId="1">
    <oc r="A132" t="inlineStr">
      <is>
        <t>Администрация Туруханского района</t>
      </is>
    </oc>
    <nc r="A132" t="inlineStr">
      <is>
        <t>Администрация Туруханского муниципального округа (НТЭК)</t>
      </is>
    </nc>
  </rcc>
  <rcc rId="16319" sId="1">
    <oc r="A1" t="inlineStr">
      <is>
        <r>
          <t xml:space="preserve">Материалы сессия </t>
        </r>
        <r>
          <rPr>
            <b/>
            <u/>
            <sz val="12"/>
            <rFont val="Times New Roman"/>
            <family val="1"/>
            <charset val="204"/>
          </rPr>
          <t xml:space="preserve">2026 год </t>
        </r>
      </is>
    </oc>
    <nc r="A1" t="inlineStr">
      <is>
        <r>
          <t xml:space="preserve">Материалы сессия февраль </t>
        </r>
        <r>
          <rPr>
            <b/>
            <u/>
            <sz val="12"/>
            <rFont val="Times New Roman"/>
            <family val="1"/>
            <charset val="204"/>
          </rPr>
          <t xml:space="preserve">2026 год </t>
        </r>
      </is>
    </nc>
  </rcc>
  <rcc rId="16320" sId="1">
    <oc r="I4" t="inlineStr">
      <is>
        <t>после бюджетной комиссии (районные средства)</t>
      </is>
    </oc>
    <nc r="I4" t="inlineStr">
      <is>
        <t>после бюджетной комиссии (окружные средства)</t>
      </is>
    </nc>
  </rcc>
  <rcc rId="16321" sId="1">
    <oc r="A33" t="inlineStr">
      <is>
        <t>Перераспределение расходов Светлогорского территориального отдела на выполнение работ по капитальному ремонту инженерных сетей водоснабжения, водоотведения и отопления здания МКОУ "Средняя школа №10" п. Светлогорск за счет средств АО "НТЭК"</t>
      </is>
    </oc>
    <nc r="A33" t="inlineStr">
      <is>
        <t>Перераспределение расходов Светлогорского территориального отдела на выполнение работ по капитальному ремонту инженерных сетей водоснабжения, водоотведения и отопления здания МКОУ "Средняя школа №10" п. Светлогорск (за счет средств АО "НТЭК")</t>
      </is>
    </nc>
  </rcc>
</revisions>
</file>

<file path=xl/revisions/revisionLog2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22" sId="1">
    <oc r="I82" t="inlineStr">
      <is>
        <t>после бюджетной комиссии (районные средства)</t>
      </is>
    </oc>
    <nc r="I82" t="inlineStr">
      <is>
        <t>после бюджетной комиссии (окружного средства)</t>
      </is>
    </nc>
  </rcc>
</revisions>
</file>

<file path=xl/revisions/revisionLog2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23" sId="1" numFmtId="4">
    <oc r="J119">
      <v>0</v>
    </oc>
    <nc r="J119">
      <v>-530000000</v>
    </nc>
  </rcc>
  <rcc rId="16324" sId="1">
    <oc r="J123">
      <v>821290046</v>
    </oc>
    <nc r="J123">
      <f>821290046-530000000</f>
    </nc>
  </rcc>
</revisions>
</file>

<file path=xl/revisions/revisionLog2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25" sId="1">
    <oc r="G125">
      <f>52765753.51+612805.22</f>
    </oc>
    <nc r="G125">
      <f>52765753.51+612805.22+55911.61</f>
    </nc>
  </rcc>
  <rcc rId="16326" sId="1">
    <oc r="F122">
      <f>344452693.2-612805.22</f>
    </oc>
    <nc r="F122">
      <f>344452693.2-612805.22-55911.61</f>
    </nc>
  </rcc>
  <rcc rId="16327" sId="1">
    <oc r="F123">
      <f>3750493.84-612805.22</f>
    </oc>
    <nc r="F123">
      <f>3750493.84-612805.22-55911.61</f>
    </nc>
  </rcc>
  <rcc rId="16328" sId="1">
    <oc r="G126">
      <f>52762753.51-G127-G128-G129-G130-G131-G132</f>
    </oc>
    <nc r="G126">
      <f>53434470.34-G127-G128-G129-G130-G131-G132</f>
    </nc>
  </rcc>
  <rcc rId="16329" sId="1">
    <oc r="G123">
      <f>52765753.51-G127-G128-G132+612805.22</f>
    </oc>
    <nc r="G123">
      <f>52765753.51-G127-G128-G132+612805.22+55911.61</f>
    </nc>
  </rcc>
  <rcc rId="16330" sId="1">
    <oc r="G132">
      <v>20059331</v>
    </oc>
    <nc r="G132">
      <f>20059331</f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6">
  <userInfo guid="{708D3260-3BAE-4B4B-9776-FF494D830671}" name="Татьяна А. Фоменко" id="-1925320600" dateTime="2025-12-19T09:42:27"/>
  <userInfo guid="{BDDB86EA-7695-4927-A0B1-9D845FC072EC}" name="Юлия А. Убийко" id="-171991233" dateTime="2026-02-09T10:43:31"/>
  <userInfo guid="{BDDB86EA-7695-4927-A0B1-9D845FC072EC}" name="Татьяна А. Фоменко" id="-1925371227" dateTime="2026-01-02T11:19:31"/>
  <userInfo guid="{56BCD96F-76B6-40E8-BD8A-D564B89AB6EC}" name="Татьяна А. Фоменко" id="-1925324725" dateTime="2026-02-10T10:13:22"/>
  <userInfo guid="{C5B894A8-67B5-4759-9C09-55F51EF2E3CD}" name="Татьяна А. Фоменко" id="-1925333505" dateTime="2026-02-10T15:08:07"/>
  <userInfo guid="{63276D0A-3FD0-4DF7-8C07-8193F219845E}" name="Энгель Инна" id="-781323275" dateTime="2026-02-11T09:02:10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6"/>
  <sheetViews>
    <sheetView tabSelected="1" view="pageBreakPreview" zoomScaleNormal="100" zoomScaleSheetLayoutView="70" workbookViewId="0">
      <pane xSplit="4" ySplit="4" topLeftCell="E113" activePane="bottomRight" state="frozen"/>
      <selection pane="topRight" activeCell="E1" sqref="E1"/>
      <selection pane="bottomLeft" activeCell="A5" sqref="A5"/>
      <selection pane="bottomRight" activeCell="G122" sqref="G122"/>
    </sheetView>
  </sheetViews>
  <sheetFormatPr defaultColWidth="9.140625" defaultRowHeight="15.75" x14ac:dyDescent="0.2"/>
  <cols>
    <col min="1" max="1" width="86" style="12" customWidth="1"/>
    <col min="2" max="2" width="19.5703125" style="15" hidden="1" customWidth="1"/>
    <col min="3" max="3" width="18.85546875" style="15" hidden="1" customWidth="1"/>
    <col min="4" max="4" width="20.140625" style="15" hidden="1" customWidth="1"/>
    <col min="5" max="5" width="19.42578125" style="3" customWidth="1"/>
    <col min="6" max="6" width="19.85546875" style="3" customWidth="1"/>
    <col min="7" max="7" width="17.5703125" style="4" customWidth="1"/>
    <col min="8" max="8" width="20.28515625" style="4" customWidth="1"/>
    <col min="9" max="9" width="20.85546875" style="4" customWidth="1"/>
    <col min="10" max="10" width="19" style="4" customWidth="1"/>
    <col min="11" max="11" width="20" style="4" customWidth="1"/>
    <col min="12" max="12" width="17.28515625" style="24" customWidth="1"/>
    <col min="13" max="13" width="9.28515625" style="4" customWidth="1"/>
    <col min="14" max="14" width="19.42578125" style="4" customWidth="1"/>
    <col min="15" max="15" width="21.7109375" style="5" customWidth="1"/>
    <col min="16" max="16384" width="9.140625" style="5"/>
  </cols>
  <sheetData>
    <row r="1" spans="1:14" x14ac:dyDescent="0.2">
      <c r="A1" s="11" t="s">
        <v>176</v>
      </c>
      <c r="B1" s="18"/>
      <c r="C1" s="18"/>
      <c r="D1" s="18"/>
    </row>
    <row r="2" spans="1:14" ht="16.5" thickBot="1" x14ac:dyDescent="0.25">
      <c r="E2" s="2"/>
    </row>
    <row r="3" spans="1:14" x14ac:dyDescent="0.2">
      <c r="A3" s="42"/>
      <c r="B3" s="43"/>
      <c r="C3" s="44"/>
      <c r="D3" s="44"/>
      <c r="E3" s="45"/>
      <c r="F3" s="46"/>
      <c r="G3" s="47"/>
      <c r="H3" s="48"/>
      <c r="I3" s="48"/>
      <c r="J3" s="48"/>
      <c r="K3" s="49"/>
    </row>
    <row r="4" spans="1:14" ht="63" x14ac:dyDescent="0.2">
      <c r="A4" s="58" t="s">
        <v>48</v>
      </c>
      <c r="B4" s="39" t="s">
        <v>30</v>
      </c>
      <c r="C4" s="9" t="s">
        <v>2</v>
      </c>
      <c r="D4" s="55" t="s">
        <v>14</v>
      </c>
      <c r="E4" s="56" t="s">
        <v>49</v>
      </c>
      <c r="F4" s="9" t="s">
        <v>2</v>
      </c>
      <c r="G4" s="26" t="s">
        <v>14</v>
      </c>
      <c r="H4" s="9" t="s">
        <v>18</v>
      </c>
      <c r="I4" s="9" t="s">
        <v>177</v>
      </c>
      <c r="J4" s="57" t="s">
        <v>39</v>
      </c>
      <c r="K4" s="139" t="s">
        <v>50</v>
      </c>
      <c r="L4" s="133" t="s">
        <v>31</v>
      </c>
    </row>
    <row r="5" spans="1:14" s="6" customFormat="1" x14ac:dyDescent="0.2">
      <c r="A5" s="59" t="s">
        <v>22</v>
      </c>
      <c r="B5" s="84">
        <f>C5+D5</f>
        <v>8186267259.7999992</v>
      </c>
      <c r="C5" s="84">
        <f>4113157324+784404694.87+110784059+273055352+843043053</f>
        <v>6124444482.8699999</v>
      </c>
      <c r="D5" s="84">
        <f>1932066100-36077300+60612394.86+42022582+12223880+50975120.07</f>
        <v>2061822776.9299998</v>
      </c>
      <c r="E5" s="84">
        <f>F5+G5</f>
        <v>7876342332</v>
      </c>
      <c r="F5" s="84">
        <v>5337395932</v>
      </c>
      <c r="G5" s="84">
        <v>2538946400</v>
      </c>
      <c r="H5" s="85">
        <v>0</v>
      </c>
      <c r="I5" s="86">
        <v>0</v>
      </c>
      <c r="J5" s="85">
        <v>6826705193</v>
      </c>
      <c r="K5" s="140">
        <v>6428950933</v>
      </c>
      <c r="L5" s="162" t="s">
        <v>32</v>
      </c>
      <c r="M5" s="10"/>
      <c r="N5" s="36"/>
    </row>
    <row r="6" spans="1:14" s="6" customFormat="1" x14ac:dyDescent="0.2">
      <c r="A6" s="60" t="s">
        <v>10</v>
      </c>
      <c r="B6" s="182" t="s">
        <v>29</v>
      </c>
      <c r="C6" s="183"/>
      <c r="D6" s="183"/>
      <c r="E6" s="122"/>
      <c r="F6" s="122"/>
      <c r="G6" s="122"/>
      <c r="H6" s="122"/>
      <c r="I6" s="122"/>
      <c r="J6" s="122"/>
      <c r="K6" s="141"/>
      <c r="L6" s="163" t="s">
        <v>32</v>
      </c>
      <c r="M6" s="10"/>
      <c r="N6" s="10"/>
    </row>
    <row r="7" spans="1:14" x14ac:dyDescent="0.2">
      <c r="A7" s="61" t="s">
        <v>0</v>
      </c>
      <c r="B7" s="19">
        <f>C7+D7</f>
        <v>0</v>
      </c>
      <c r="C7" s="29"/>
      <c r="D7" s="29"/>
      <c r="E7" s="29">
        <f>F7+G7+H7+I7</f>
        <v>108260512.25</v>
      </c>
      <c r="F7" s="29">
        <f>SUM((F8:F19))</f>
        <v>40108558.689999998</v>
      </c>
      <c r="G7" s="29">
        <f>SUM((G8:G19))</f>
        <v>68151953.560000002</v>
      </c>
      <c r="H7" s="29">
        <f>SUM((H8:H18))</f>
        <v>0</v>
      </c>
      <c r="I7" s="29">
        <f>SUM((I8:I18))</f>
        <v>0</v>
      </c>
      <c r="J7" s="29">
        <f>SUM((J8:J19))</f>
        <v>60685100</v>
      </c>
      <c r="K7" s="142">
        <f>SUM((K8:K19))</f>
        <v>72684600</v>
      </c>
      <c r="L7" s="164"/>
    </row>
    <row r="8" spans="1:14" ht="31.5" x14ac:dyDescent="0.2">
      <c r="A8" s="62" t="s">
        <v>156</v>
      </c>
      <c r="B8" s="50"/>
      <c r="C8" s="50"/>
      <c r="D8" s="50"/>
      <c r="E8" s="87">
        <f t="shared" ref="E8:E18" si="0">F8+G8</f>
        <v>39079138.189999998</v>
      </c>
      <c r="F8" s="27">
        <v>39079138.189999998</v>
      </c>
      <c r="G8" s="50"/>
      <c r="H8" s="50"/>
      <c r="I8" s="50"/>
      <c r="J8" s="50"/>
      <c r="K8" s="143"/>
      <c r="L8" s="164" t="s">
        <v>143</v>
      </c>
    </row>
    <row r="9" spans="1:14" ht="31.5" x14ac:dyDescent="0.2">
      <c r="A9" s="62" t="s">
        <v>155</v>
      </c>
      <c r="B9" s="50"/>
      <c r="C9" s="50"/>
      <c r="D9" s="50"/>
      <c r="E9" s="87">
        <f t="shared" si="0"/>
        <v>1029420.5</v>
      </c>
      <c r="F9" s="27">
        <v>1029420.5</v>
      </c>
      <c r="G9" s="27"/>
      <c r="H9" s="50"/>
      <c r="I9" s="50"/>
      <c r="J9" s="50"/>
      <c r="K9" s="143"/>
      <c r="L9" s="164" t="s">
        <v>144</v>
      </c>
    </row>
    <row r="10" spans="1:14" ht="31.5" x14ac:dyDescent="0.2">
      <c r="A10" s="62" t="s">
        <v>154</v>
      </c>
      <c r="B10" s="50"/>
      <c r="C10" s="50"/>
      <c r="D10" s="50"/>
      <c r="E10" s="87">
        <f t="shared" si="0"/>
        <v>6702053.25</v>
      </c>
      <c r="F10" s="27"/>
      <c r="G10" s="130">
        <v>6702053.25</v>
      </c>
      <c r="H10" s="50"/>
      <c r="I10" s="50"/>
      <c r="J10" s="130"/>
      <c r="K10" s="131"/>
      <c r="L10" s="164" t="s">
        <v>47</v>
      </c>
    </row>
    <row r="11" spans="1:14" ht="31.5" x14ac:dyDescent="0.2">
      <c r="A11" s="62" t="s">
        <v>131</v>
      </c>
      <c r="B11" s="50"/>
      <c r="C11" s="50"/>
      <c r="D11" s="50"/>
      <c r="E11" s="87">
        <f t="shared" si="0"/>
        <v>1542400.31</v>
      </c>
      <c r="F11" s="27"/>
      <c r="G11" s="130">
        <v>1542400.31</v>
      </c>
      <c r="H11" s="50"/>
      <c r="I11" s="50"/>
      <c r="J11" s="130">
        <v>0</v>
      </c>
      <c r="K11" s="131">
        <v>0</v>
      </c>
      <c r="L11" s="127" t="s">
        <v>55</v>
      </c>
      <c r="M11" s="28" t="s">
        <v>38</v>
      </c>
    </row>
    <row r="12" spans="1:14" ht="47.25" x14ac:dyDescent="0.2">
      <c r="A12" s="62" t="s">
        <v>135</v>
      </c>
      <c r="B12" s="50"/>
      <c r="C12" s="50"/>
      <c r="D12" s="50"/>
      <c r="E12" s="87">
        <f t="shared" si="0"/>
        <v>-64000</v>
      </c>
      <c r="F12" s="27"/>
      <c r="G12" s="130">
        <v>-64000</v>
      </c>
      <c r="H12" s="50"/>
      <c r="I12" s="50"/>
      <c r="J12" s="27">
        <v>-64000</v>
      </c>
      <c r="K12" s="126">
        <v>-64000</v>
      </c>
      <c r="L12" s="127" t="s">
        <v>61</v>
      </c>
      <c r="M12" s="132" t="s">
        <v>38</v>
      </c>
    </row>
    <row r="13" spans="1:14" ht="78.75" x14ac:dyDescent="0.2">
      <c r="A13" s="62" t="s">
        <v>133</v>
      </c>
      <c r="B13" s="50"/>
      <c r="C13" s="50"/>
      <c r="D13" s="50"/>
      <c r="E13" s="87">
        <f t="shared" si="0"/>
        <v>539100</v>
      </c>
      <c r="F13" s="27"/>
      <c r="G13" s="130">
        <v>539100</v>
      </c>
      <c r="H13" s="50"/>
      <c r="I13" s="50"/>
      <c r="J13" s="130">
        <v>539100</v>
      </c>
      <c r="K13" s="131">
        <v>539100</v>
      </c>
      <c r="L13" s="127" t="s">
        <v>56</v>
      </c>
      <c r="M13" s="28" t="s">
        <v>38</v>
      </c>
    </row>
    <row r="14" spans="1:14" ht="78.75" x14ac:dyDescent="0.2">
      <c r="A14" s="62" t="s">
        <v>132</v>
      </c>
      <c r="B14" s="50"/>
      <c r="C14" s="50"/>
      <c r="D14" s="50"/>
      <c r="E14" s="87">
        <f t="shared" si="0"/>
        <v>54465200</v>
      </c>
      <c r="F14" s="27"/>
      <c r="G14" s="130">
        <v>54465200</v>
      </c>
      <c r="H14" s="50"/>
      <c r="I14" s="50"/>
      <c r="J14" s="27">
        <v>54465200</v>
      </c>
      <c r="K14" s="126">
        <v>52262200</v>
      </c>
      <c r="L14" s="127" t="s">
        <v>57</v>
      </c>
      <c r="M14" s="28" t="s">
        <v>38</v>
      </c>
    </row>
    <row r="15" spans="1:14" ht="47.25" x14ac:dyDescent="0.2">
      <c r="A15" s="62" t="s">
        <v>134</v>
      </c>
      <c r="B15" s="50"/>
      <c r="C15" s="50"/>
      <c r="D15" s="50"/>
      <c r="E15" s="87">
        <f t="shared" si="0"/>
        <v>1814500</v>
      </c>
      <c r="F15" s="27"/>
      <c r="G15" s="130">
        <v>1814500</v>
      </c>
      <c r="H15" s="50"/>
      <c r="I15" s="50"/>
      <c r="J15" s="130">
        <v>2314000</v>
      </c>
      <c r="K15" s="131">
        <v>2342600</v>
      </c>
      <c r="L15" s="127" t="s">
        <v>58</v>
      </c>
      <c r="M15" s="28" t="s">
        <v>38</v>
      </c>
    </row>
    <row r="16" spans="1:14" ht="31.5" x14ac:dyDescent="0.2">
      <c r="A16" s="62" t="s">
        <v>136</v>
      </c>
      <c r="B16" s="50"/>
      <c r="C16" s="50"/>
      <c r="D16" s="50"/>
      <c r="E16" s="87">
        <f t="shared" si="0"/>
        <v>-1249800</v>
      </c>
      <c r="F16" s="27"/>
      <c r="G16" s="130">
        <v>-1249800</v>
      </c>
      <c r="H16" s="50"/>
      <c r="I16" s="50"/>
      <c r="J16" s="130">
        <v>-1083100</v>
      </c>
      <c r="K16" s="131">
        <v>4067100</v>
      </c>
      <c r="L16" s="180" t="s">
        <v>59</v>
      </c>
      <c r="M16" s="132" t="s">
        <v>38</v>
      </c>
    </row>
    <row r="17" spans="1:14" ht="63" x14ac:dyDescent="0.2">
      <c r="A17" s="62" t="s">
        <v>137</v>
      </c>
      <c r="B17" s="50"/>
      <c r="C17" s="50"/>
      <c r="D17" s="50"/>
      <c r="E17" s="87">
        <f t="shared" si="0"/>
        <v>2339500</v>
      </c>
      <c r="F17" s="27"/>
      <c r="G17" s="27">
        <v>2339500</v>
      </c>
      <c r="H17" s="50"/>
      <c r="I17" s="50"/>
      <c r="J17" s="130">
        <v>2450900</v>
      </c>
      <c r="K17" s="131">
        <v>11474600</v>
      </c>
      <c r="L17" s="180" t="s">
        <v>60</v>
      </c>
      <c r="M17" s="132" t="s">
        <v>38</v>
      </c>
    </row>
    <row r="18" spans="1:14" ht="63" x14ac:dyDescent="0.2">
      <c r="A18" s="62" t="s">
        <v>138</v>
      </c>
      <c r="B18" s="50"/>
      <c r="C18" s="50"/>
      <c r="D18" s="50"/>
      <c r="E18" s="87">
        <f t="shared" si="0"/>
        <v>1260500</v>
      </c>
      <c r="F18" s="27"/>
      <c r="G18" s="130">
        <v>1260500</v>
      </c>
      <c r="H18" s="50"/>
      <c r="I18" s="50"/>
      <c r="J18" s="130">
        <v>1260500</v>
      </c>
      <c r="K18" s="131">
        <v>1260500</v>
      </c>
      <c r="L18" s="127" t="s">
        <v>62</v>
      </c>
      <c r="M18" s="132" t="s">
        <v>38</v>
      </c>
    </row>
    <row r="19" spans="1:14" s="52" customFormat="1" ht="78.75" x14ac:dyDescent="0.2">
      <c r="A19" s="62" t="s">
        <v>173</v>
      </c>
      <c r="B19" s="50"/>
      <c r="C19" s="50"/>
      <c r="D19" s="50"/>
      <c r="E19" s="87">
        <f t="shared" ref="E19" si="1">F19+G19</f>
        <v>802500</v>
      </c>
      <c r="F19" s="27"/>
      <c r="G19" s="27">
        <v>802500</v>
      </c>
      <c r="H19" s="50"/>
      <c r="I19" s="50"/>
      <c r="J19" s="27">
        <v>802500</v>
      </c>
      <c r="K19" s="126">
        <v>802500</v>
      </c>
      <c r="L19" s="127" t="s">
        <v>172</v>
      </c>
      <c r="M19" s="28" t="s">
        <v>38</v>
      </c>
      <c r="N19" s="51"/>
    </row>
    <row r="20" spans="1:14" x14ac:dyDescent="0.2">
      <c r="A20" s="83" t="s">
        <v>25</v>
      </c>
      <c r="B20" s="29">
        <f>C20+D20</f>
        <v>0</v>
      </c>
      <c r="C20" s="29"/>
      <c r="D20" s="29"/>
      <c r="E20" s="29">
        <f>F20+G20+H20+I20+J20+K20</f>
        <v>132877100</v>
      </c>
      <c r="F20" s="29">
        <f>SUM(F21:F23)</f>
        <v>132877100</v>
      </c>
      <c r="G20" s="29">
        <f t="shared" ref="G20:K20" si="2">SUM(G22:G22)</f>
        <v>0</v>
      </c>
      <c r="H20" s="29">
        <f t="shared" si="2"/>
        <v>0</v>
      </c>
      <c r="I20" s="29">
        <f t="shared" si="2"/>
        <v>0</v>
      </c>
      <c r="J20" s="29">
        <f t="shared" si="2"/>
        <v>0</v>
      </c>
      <c r="K20" s="142">
        <f t="shared" si="2"/>
        <v>0</v>
      </c>
      <c r="L20" s="165"/>
      <c r="M20" s="53"/>
    </row>
    <row r="21" spans="1:14" x14ac:dyDescent="0.2">
      <c r="A21" s="129" t="s">
        <v>121</v>
      </c>
      <c r="B21" s="50"/>
      <c r="C21" s="50"/>
      <c r="D21" s="50"/>
      <c r="E21" s="87">
        <f>F21+G21</f>
        <v>2900000</v>
      </c>
      <c r="F21" s="27">
        <v>2900000</v>
      </c>
      <c r="G21" s="50"/>
      <c r="H21" s="50"/>
      <c r="I21" s="50"/>
      <c r="J21" s="50"/>
      <c r="K21" s="143"/>
      <c r="L21" s="165"/>
      <c r="M21" s="53"/>
    </row>
    <row r="22" spans="1:14" s="52" customFormat="1" ht="78.75" x14ac:dyDescent="0.2">
      <c r="A22" s="62" t="s">
        <v>141</v>
      </c>
      <c r="B22" s="50"/>
      <c r="C22" s="50"/>
      <c r="D22" s="50"/>
      <c r="E22" s="87">
        <f>F22+G22</f>
        <v>130000000</v>
      </c>
      <c r="F22" s="27">
        <v>130000000</v>
      </c>
      <c r="G22" s="27"/>
      <c r="H22" s="50"/>
      <c r="I22" s="50"/>
      <c r="J22" s="50"/>
      <c r="K22" s="143"/>
      <c r="L22" s="166"/>
      <c r="M22" s="28"/>
      <c r="N22" s="51"/>
    </row>
    <row r="23" spans="1:14" s="52" customFormat="1" ht="47.25" x14ac:dyDescent="0.2">
      <c r="A23" s="62" t="s">
        <v>148</v>
      </c>
      <c r="B23" s="50"/>
      <c r="C23" s="50"/>
      <c r="D23" s="50"/>
      <c r="E23" s="87">
        <f>F23+G23</f>
        <v>-22900</v>
      </c>
      <c r="F23" s="27">
        <v>-22900</v>
      </c>
      <c r="G23" s="27"/>
      <c r="H23" s="50"/>
      <c r="I23" s="50"/>
      <c r="J23" s="50"/>
      <c r="K23" s="143"/>
      <c r="L23" s="166"/>
      <c r="M23" s="28"/>
      <c r="N23" s="51"/>
    </row>
    <row r="24" spans="1:14" x14ac:dyDescent="0.2">
      <c r="A24" s="83" t="s">
        <v>97</v>
      </c>
      <c r="B24" s="29">
        <f>C24+D24</f>
        <v>0</v>
      </c>
      <c r="C24" s="29"/>
      <c r="D24" s="29"/>
      <c r="E24" s="29">
        <f>F24+G24+H24+I24</f>
        <v>-11436041.25</v>
      </c>
      <c r="F24" s="29">
        <f>SUM(F31:F41)</f>
        <v>-36059597.68</v>
      </c>
      <c r="G24" s="29">
        <f>SUM(G25:G40)</f>
        <v>24623556.43</v>
      </c>
      <c r="H24" s="29">
        <f t="shared" ref="H24:I24" si="3">SUM(H31:H37)</f>
        <v>0</v>
      </c>
      <c r="I24" s="29">
        <f t="shared" si="3"/>
        <v>0</v>
      </c>
      <c r="J24" s="29">
        <f t="shared" ref="J24:K24" si="4">SUM(J25:J40)</f>
        <v>4819415.1399999997</v>
      </c>
      <c r="K24" s="142">
        <f t="shared" si="4"/>
        <v>4852600</v>
      </c>
      <c r="L24" s="165"/>
      <c r="M24" s="53"/>
    </row>
    <row r="25" spans="1:14" s="52" customFormat="1" ht="47.25" x14ac:dyDescent="0.2">
      <c r="A25" s="129" t="s">
        <v>114</v>
      </c>
      <c r="B25" s="50"/>
      <c r="C25" s="50"/>
      <c r="D25" s="50"/>
      <c r="E25" s="87">
        <f t="shared" ref="E25:E30" si="5">F25+G25</f>
        <v>14300</v>
      </c>
      <c r="F25" s="50"/>
      <c r="G25" s="27">
        <v>14300</v>
      </c>
      <c r="H25" s="50"/>
      <c r="I25" s="50"/>
      <c r="J25" s="27">
        <v>-1000</v>
      </c>
      <c r="K25" s="126">
        <v>13900</v>
      </c>
      <c r="L25" s="166" t="s">
        <v>107</v>
      </c>
      <c r="M25" s="28" t="s">
        <v>38</v>
      </c>
      <c r="N25" s="51"/>
    </row>
    <row r="26" spans="1:14" s="52" customFormat="1" ht="47.25" x14ac:dyDescent="0.2">
      <c r="A26" s="129" t="s">
        <v>115</v>
      </c>
      <c r="B26" s="50"/>
      <c r="C26" s="50"/>
      <c r="D26" s="50"/>
      <c r="E26" s="87">
        <f t="shared" si="5"/>
        <v>23200</v>
      </c>
      <c r="F26" s="50"/>
      <c r="G26" s="27">
        <v>23200</v>
      </c>
      <c r="H26" s="50"/>
      <c r="I26" s="50"/>
      <c r="J26" s="27">
        <v>23200</v>
      </c>
      <c r="K26" s="126">
        <v>23200</v>
      </c>
      <c r="L26" s="166" t="s">
        <v>108</v>
      </c>
      <c r="M26" s="28" t="s">
        <v>38</v>
      </c>
      <c r="N26" s="51"/>
    </row>
    <row r="27" spans="1:14" s="52" customFormat="1" ht="63" x14ac:dyDescent="0.2">
      <c r="A27" s="129" t="s">
        <v>116</v>
      </c>
      <c r="B27" s="50"/>
      <c r="C27" s="50"/>
      <c r="D27" s="50"/>
      <c r="E27" s="87">
        <f t="shared" si="5"/>
        <v>900</v>
      </c>
      <c r="F27" s="50"/>
      <c r="G27" s="27">
        <v>900</v>
      </c>
      <c r="H27" s="50"/>
      <c r="I27" s="50"/>
      <c r="J27" s="27">
        <v>900</v>
      </c>
      <c r="K27" s="126">
        <v>900</v>
      </c>
      <c r="L27" s="166" t="s">
        <v>109</v>
      </c>
      <c r="M27" s="28" t="s">
        <v>38</v>
      </c>
      <c r="N27" s="51"/>
    </row>
    <row r="28" spans="1:14" s="52" customFormat="1" ht="63" x14ac:dyDescent="0.2">
      <c r="A28" s="129" t="s">
        <v>117</v>
      </c>
      <c r="B28" s="50"/>
      <c r="C28" s="50"/>
      <c r="D28" s="50"/>
      <c r="E28" s="87">
        <f t="shared" si="5"/>
        <v>1260500</v>
      </c>
      <c r="F28" s="50"/>
      <c r="G28" s="27">
        <v>1260500</v>
      </c>
      <c r="H28" s="27"/>
      <c r="I28" s="27"/>
      <c r="J28" s="27">
        <v>1260500</v>
      </c>
      <c r="K28" s="126">
        <v>1260500</v>
      </c>
      <c r="L28" s="166" t="s">
        <v>110</v>
      </c>
      <c r="M28" s="28" t="s">
        <v>38</v>
      </c>
      <c r="N28" s="51"/>
    </row>
    <row r="29" spans="1:14" s="52" customFormat="1" ht="63" x14ac:dyDescent="0.2">
      <c r="A29" s="129" t="s">
        <v>118</v>
      </c>
      <c r="B29" s="50"/>
      <c r="C29" s="50"/>
      <c r="D29" s="50"/>
      <c r="E29" s="87">
        <f t="shared" si="5"/>
        <v>123200</v>
      </c>
      <c r="F29" s="50"/>
      <c r="G29" s="27">
        <v>123200</v>
      </c>
      <c r="H29" s="27"/>
      <c r="I29" s="27"/>
      <c r="J29" s="27">
        <v>123200</v>
      </c>
      <c r="K29" s="126">
        <v>123200</v>
      </c>
      <c r="L29" s="166" t="s">
        <v>111</v>
      </c>
      <c r="M29" s="28" t="s">
        <v>38</v>
      </c>
      <c r="N29" s="51"/>
    </row>
    <row r="30" spans="1:14" s="52" customFormat="1" ht="31.5" x14ac:dyDescent="0.2">
      <c r="A30" s="129" t="s">
        <v>119</v>
      </c>
      <c r="B30" s="50"/>
      <c r="C30" s="50"/>
      <c r="D30" s="50"/>
      <c r="E30" s="87">
        <f t="shared" si="5"/>
        <v>62600</v>
      </c>
      <c r="F30" s="50"/>
      <c r="G30" s="27">
        <v>62600</v>
      </c>
      <c r="H30" s="27"/>
      <c r="I30" s="27"/>
      <c r="J30" s="27">
        <v>17900</v>
      </c>
      <c r="K30" s="126">
        <v>36300</v>
      </c>
      <c r="L30" s="166" t="s">
        <v>112</v>
      </c>
      <c r="M30" s="28" t="s">
        <v>38</v>
      </c>
      <c r="N30" s="51"/>
    </row>
    <row r="31" spans="1:14" ht="31.5" x14ac:dyDescent="0.2">
      <c r="A31" s="91" t="s">
        <v>120</v>
      </c>
      <c r="B31" s="27"/>
      <c r="C31" s="27"/>
      <c r="D31" s="27"/>
      <c r="E31" s="87">
        <f t="shared" ref="E31:E37" si="6">F31+G31</f>
        <v>0</v>
      </c>
      <c r="F31" s="117"/>
      <c r="G31" s="27">
        <v>0</v>
      </c>
      <c r="H31" s="27"/>
      <c r="I31" s="27"/>
      <c r="J31" s="27">
        <v>315100</v>
      </c>
      <c r="K31" s="126">
        <v>315100</v>
      </c>
      <c r="L31" s="167" t="s">
        <v>113</v>
      </c>
      <c r="M31" s="10" t="s">
        <v>38</v>
      </c>
    </row>
    <row r="32" spans="1:14" ht="78.75" x14ac:dyDescent="0.2">
      <c r="A32" s="91" t="s">
        <v>122</v>
      </c>
      <c r="B32" s="27"/>
      <c r="C32" s="27"/>
      <c r="D32" s="27"/>
      <c r="E32" s="87">
        <f t="shared" si="6"/>
        <v>-22845385</v>
      </c>
      <c r="F32" s="117">
        <f>-27845385+5000000</f>
        <v>-22845385</v>
      </c>
      <c r="G32" s="27"/>
      <c r="H32" s="27"/>
      <c r="I32" s="27"/>
      <c r="J32" s="27"/>
      <c r="K32" s="126"/>
      <c r="L32" s="166" t="s">
        <v>171</v>
      </c>
      <c r="M32" s="10"/>
    </row>
    <row r="33" spans="1:14" ht="63" x14ac:dyDescent="0.2">
      <c r="A33" s="91" t="s">
        <v>178</v>
      </c>
      <c r="B33" s="27"/>
      <c r="C33" s="27"/>
      <c r="D33" s="27"/>
      <c r="E33" s="87">
        <f t="shared" si="6"/>
        <v>0</v>
      </c>
      <c r="F33" s="117">
        <v>-20059331</v>
      </c>
      <c r="G33" s="27">
        <v>20059331</v>
      </c>
      <c r="H33" s="27"/>
      <c r="I33" s="27"/>
      <c r="J33" s="27"/>
      <c r="K33" s="126"/>
      <c r="L33" s="167" t="s">
        <v>166</v>
      </c>
      <c r="M33" s="10"/>
    </row>
    <row r="34" spans="1:14" ht="47.25" x14ac:dyDescent="0.2">
      <c r="A34" s="91" t="s">
        <v>124</v>
      </c>
      <c r="B34" s="27"/>
      <c r="C34" s="27"/>
      <c r="D34" s="27"/>
      <c r="E34" s="87">
        <f t="shared" si="6"/>
        <v>7.4</v>
      </c>
      <c r="F34" s="117"/>
      <c r="G34" s="27">
        <v>7.4</v>
      </c>
      <c r="H34" s="27"/>
      <c r="I34" s="27"/>
      <c r="J34" s="27">
        <v>81.489999999999995</v>
      </c>
      <c r="K34" s="126"/>
      <c r="L34" s="167" t="s">
        <v>162</v>
      </c>
      <c r="M34" s="10"/>
    </row>
    <row r="35" spans="1:14" ht="31.5" x14ac:dyDescent="0.2">
      <c r="A35" s="91" t="s">
        <v>125</v>
      </c>
      <c r="B35" s="27"/>
      <c r="C35" s="27"/>
      <c r="D35" s="27"/>
      <c r="E35" s="87">
        <f t="shared" si="6"/>
        <v>18.03</v>
      </c>
      <c r="F35" s="117"/>
      <c r="G35" s="27">
        <v>18.03</v>
      </c>
      <c r="H35" s="27"/>
      <c r="I35" s="27"/>
      <c r="J35" s="27">
        <v>33.65</v>
      </c>
      <c r="K35" s="126"/>
      <c r="L35" s="167" t="s">
        <v>163</v>
      </c>
      <c r="M35" s="10"/>
    </row>
    <row r="36" spans="1:14" ht="63" x14ac:dyDescent="0.2">
      <c r="A36" s="91" t="s">
        <v>123</v>
      </c>
      <c r="B36" s="27"/>
      <c r="C36" s="27"/>
      <c r="D36" s="27"/>
      <c r="E36" s="87">
        <f>F36+G36</f>
        <v>315100</v>
      </c>
      <c r="F36" s="117"/>
      <c r="G36" s="27">
        <v>315100</v>
      </c>
      <c r="H36" s="27"/>
      <c r="I36" s="27"/>
      <c r="J36" s="27">
        <v>315100</v>
      </c>
      <c r="K36" s="126">
        <v>315100</v>
      </c>
      <c r="L36" s="167" t="s">
        <v>161</v>
      </c>
      <c r="M36" s="10"/>
    </row>
    <row r="37" spans="1:14" x14ac:dyDescent="0.2">
      <c r="A37" s="62" t="s">
        <v>126</v>
      </c>
      <c r="B37" s="16"/>
      <c r="C37" s="16"/>
      <c r="D37" s="16"/>
      <c r="E37" s="87">
        <f t="shared" si="6"/>
        <v>2741600</v>
      </c>
      <c r="F37" s="120"/>
      <c r="G37" s="89">
        <f>3085500-343900</f>
        <v>2741600</v>
      </c>
      <c r="H37" s="16"/>
      <c r="I37" s="16"/>
      <c r="J37" s="89">
        <f t="shared" ref="J37:K37" si="7">3085500-343900</f>
        <v>2741600</v>
      </c>
      <c r="K37" s="89">
        <f t="shared" si="7"/>
        <v>2741600</v>
      </c>
      <c r="L37" s="166" t="s">
        <v>160</v>
      </c>
      <c r="M37" s="10"/>
    </row>
    <row r="38" spans="1:14" ht="94.5" x14ac:dyDescent="0.2">
      <c r="A38" s="62" t="s">
        <v>127</v>
      </c>
      <c r="B38" s="16"/>
      <c r="C38" s="16"/>
      <c r="D38" s="16"/>
      <c r="E38" s="87">
        <f>F38+G38</f>
        <v>22800</v>
      </c>
      <c r="F38" s="120"/>
      <c r="G38" s="27">
        <v>22800</v>
      </c>
      <c r="H38" s="16"/>
      <c r="I38" s="16"/>
      <c r="J38" s="27">
        <v>22800</v>
      </c>
      <c r="K38" s="126">
        <v>22800</v>
      </c>
      <c r="L38" s="166" t="s">
        <v>164</v>
      </c>
      <c r="M38" s="10"/>
    </row>
    <row r="39" spans="1:14" ht="31.5" x14ac:dyDescent="0.2">
      <c r="A39" s="62" t="s">
        <v>146</v>
      </c>
      <c r="B39" s="16"/>
      <c r="C39" s="16"/>
      <c r="D39" s="16"/>
      <c r="E39" s="87">
        <f>F39+G39</f>
        <v>2300000</v>
      </c>
      <c r="F39" s="181">
        <v>2300000</v>
      </c>
      <c r="G39" s="27"/>
      <c r="H39" s="16"/>
      <c r="I39" s="16"/>
      <c r="J39" s="27"/>
      <c r="K39" s="126"/>
      <c r="L39" s="166" t="s">
        <v>143</v>
      </c>
      <c r="M39" s="10"/>
    </row>
    <row r="40" spans="1:14" ht="33" customHeight="1" x14ac:dyDescent="0.2">
      <c r="A40" s="62" t="s">
        <v>147</v>
      </c>
      <c r="B40" s="16"/>
      <c r="C40" s="16"/>
      <c r="D40" s="16"/>
      <c r="E40" s="87">
        <f>F40+G40</f>
        <v>74500</v>
      </c>
      <c r="F40" s="181">
        <v>74500</v>
      </c>
      <c r="G40" s="27"/>
      <c r="H40" s="16"/>
      <c r="I40" s="16"/>
      <c r="J40" s="27"/>
      <c r="K40" s="126"/>
      <c r="L40" s="166" t="s">
        <v>143</v>
      </c>
      <c r="M40" s="10"/>
    </row>
    <row r="41" spans="1:14" ht="35.25" customHeight="1" x14ac:dyDescent="0.2">
      <c r="A41" s="62" t="s">
        <v>149</v>
      </c>
      <c r="B41" s="16"/>
      <c r="C41" s="16"/>
      <c r="D41" s="16"/>
      <c r="E41" s="87">
        <f>F41+G41</f>
        <v>4470618.32</v>
      </c>
      <c r="F41" s="181">
        <v>4470618.32</v>
      </c>
      <c r="G41" s="27"/>
      <c r="H41" s="16"/>
      <c r="I41" s="16"/>
      <c r="J41" s="27"/>
      <c r="K41" s="126"/>
      <c r="L41" s="166" t="s">
        <v>143</v>
      </c>
      <c r="M41" s="10"/>
    </row>
    <row r="42" spans="1:14" x14ac:dyDescent="0.2">
      <c r="A42" s="64" t="s">
        <v>1</v>
      </c>
      <c r="B42" s="29">
        <f>C42+D42</f>
        <v>0</v>
      </c>
      <c r="C42" s="29"/>
      <c r="D42" s="29"/>
      <c r="E42" s="29">
        <f>F42+G42+H42+I42</f>
        <v>5416900</v>
      </c>
      <c r="F42" s="29">
        <f>SUM(F43:F45)</f>
        <v>0</v>
      </c>
      <c r="G42" s="29">
        <f>SUM(G43:G46)</f>
        <v>5416900</v>
      </c>
      <c r="H42" s="29">
        <f>SUM(H43:H45)</f>
        <v>0</v>
      </c>
      <c r="I42" s="29">
        <f>SUM(I43:I45)</f>
        <v>0</v>
      </c>
      <c r="J42" s="29">
        <f>SUM(J43:J46)</f>
        <v>1289300</v>
      </c>
      <c r="K42" s="29">
        <f>SUM(K43:K46)</f>
        <v>1289300</v>
      </c>
      <c r="L42" s="165"/>
    </row>
    <row r="43" spans="1:14" s="52" customFormat="1" ht="78.75" x14ac:dyDescent="0.2">
      <c r="A43" s="118" t="s">
        <v>129</v>
      </c>
      <c r="B43" s="50"/>
      <c r="C43" s="50"/>
      <c r="D43" s="50"/>
      <c r="E43" s="87">
        <f>F43+G43</f>
        <v>4548997.01</v>
      </c>
      <c r="F43" s="115"/>
      <c r="G43" s="27">
        <v>4548997.01</v>
      </c>
      <c r="H43" s="50"/>
      <c r="I43" s="50"/>
      <c r="J43" s="50"/>
      <c r="K43" s="143"/>
      <c r="L43" s="127" t="s">
        <v>130</v>
      </c>
      <c r="M43" s="28"/>
      <c r="N43" s="51"/>
    </row>
    <row r="44" spans="1:14" s="52" customFormat="1" ht="110.25" x14ac:dyDescent="0.2">
      <c r="A44" s="118" t="s">
        <v>158</v>
      </c>
      <c r="B44" s="50"/>
      <c r="C44" s="50"/>
      <c r="D44" s="50"/>
      <c r="E44" s="87"/>
      <c r="F44" s="115"/>
      <c r="G44" s="27">
        <v>-421397.01</v>
      </c>
      <c r="H44" s="50"/>
      <c r="I44" s="50"/>
      <c r="J44" s="130"/>
      <c r="K44" s="131"/>
      <c r="L44" s="127" t="s">
        <v>159</v>
      </c>
      <c r="M44" s="28"/>
      <c r="N44" s="51"/>
    </row>
    <row r="45" spans="1:14" s="52" customFormat="1" ht="78.75" x14ac:dyDescent="0.2">
      <c r="A45" s="118" t="s">
        <v>68</v>
      </c>
      <c r="B45" s="50"/>
      <c r="C45" s="50"/>
      <c r="D45" s="50"/>
      <c r="E45" s="87"/>
      <c r="F45" s="115"/>
      <c r="G45" s="27">
        <v>945400</v>
      </c>
      <c r="H45" s="50"/>
      <c r="I45" s="50"/>
      <c r="J45" s="27">
        <v>945400</v>
      </c>
      <c r="K45" s="126">
        <v>945400</v>
      </c>
      <c r="L45" s="127" t="s">
        <v>157</v>
      </c>
      <c r="M45" s="28"/>
      <c r="N45" s="51"/>
    </row>
    <row r="46" spans="1:14" s="52" customFormat="1" x14ac:dyDescent="0.2">
      <c r="A46" s="118" t="s">
        <v>126</v>
      </c>
      <c r="B46" s="50"/>
      <c r="C46" s="50"/>
      <c r="D46" s="50"/>
      <c r="E46" s="87"/>
      <c r="F46" s="115"/>
      <c r="G46" s="27">
        <v>343900</v>
      </c>
      <c r="H46" s="50"/>
      <c r="I46" s="50"/>
      <c r="J46" s="27">
        <v>343900</v>
      </c>
      <c r="K46" s="27">
        <v>343900</v>
      </c>
      <c r="L46" s="127" t="s">
        <v>160</v>
      </c>
      <c r="M46" s="28"/>
      <c r="N46" s="51"/>
    </row>
    <row r="47" spans="1:14" s="6" customFormat="1" x14ac:dyDescent="0.2">
      <c r="A47" s="92" t="s">
        <v>36</v>
      </c>
      <c r="B47" s="29">
        <f>C47+D47</f>
        <v>0</v>
      </c>
      <c r="C47" s="29"/>
      <c r="D47" s="29"/>
      <c r="E47" s="29">
        <f t="shared" ref="E47:K47" si="8">SUM(E48:E55)</f>
        <v>112929388.34999999</v>
      </c>
      <c r="F47" s="29">
        <f t="shared" si="8"/>
        <v>112897788.34999999</v>
      </c>
      <c r="G47" s="29">
        <f t="shared" si="8"/>
        <v>31600</v>
      </c>
      <c r="H47" s="29">
        <f t="shared" si="8"/>
        <v>0</v>
      </c>
      <c r="I47" s="29">
        <f t="shared" si="8"/>
        <v>0</v>
      </c>
      <c r="J47" s="29">
        <f t="shared" si="8"/>
        <v>31600</v>
      </c>
      <c r="K47" s="142">
        <f t="shared" si="8"/>
        <v>31600</v>
      </c>
      <c r="L47" s="165"/>
      <c r="M47" s="10"/>
      <c r="N47" s="10"/>
    </row>
    <row r="48" spans="1:14" s="6" customFormat="1" ht="47.25" x14ac:dyDescent="0.2">
      <c r="A48" s="119" t="s">
        <v>99</v>
      </c>
      <c r="B48" s="50"/>
      <c r="C48" s="50"/>
      <c r="D48" s="50"/>
      <c r="E48" s="87">
        <f>F48+H48+I48+G48</f>
        <v>31600</v>
      </c>
      <c r="F48" s="27"/>
      <c r="G48" s="3">
        <v>31600</v>
      </c>
      <c r="H48" s="50"/>
      <c r="I48" s="50"/>
      <c r="J48" s="27">
        <v>31600</v>
      </c>
      <c r="K48" s="143">
        <v>31600</v>
      </c>
      <c r="L48" s="168" t="s">
        <v>98</v>
      </c>
      <c r="M48" s="28" t="s">
        <v>38</v>
      </c>
      <c r="N48" s="10"/>
    </row>
    <row r="49" spans="1:14" s="6" customFormat="1" ht="60.75" customHeight="1" x14ac:dyDescent="0.2">
      <c r="A49" s="62" t="s">
        <v>122</v>
      </c>
      <c r="B49" s="50"/>
      <c r="C49" s="50"/>
      <c r="D49" s="50"/>
      <c r="E49" s="87">
        <f t="shared" ref="E49:E55" si="9">F49+G49+H49+I49</f>
        <v>27845385</v>
      </c>
      <c r="F49" s="27">
        <v>27845385</v>
      </c>
      <c r="G49" s="50"/>
      <c r="H49" s="50"/>
      <c r="I49" s="50"/>
      <c r="J49" s="50"/>
      <c r="K49" s="143"/>
      <c r="L49" s="164" t="s">
        <v>165</v>
      </c>
      <c r="M49" s="28"/>
      <c r="N49" s="10"/>
    </row>
    <row r="50" spans="1:14" s="6" customFormat="1" ht="47.25" x14ac:dyDescent="0.2">
      <c r="A50" s="121" t="s">
        <v>150</v>
      </c>
      <c r="B50" s="50"/>
      <c r="C50" s="50"/>
      <c r="D50" s="50"/>
      <c r="E50" s="87">
        <f t="shared" si="9"/>
        <v>7448999.3600000003</v>
      </c>
      <c r="F50" s="27">
        <v>7448999.3600000003</v>
      </c>
      <c r="G50" s="50"/>
      <c r="H50" s="50"/>
      <c r="I50" s="50"/>
      <c r="J50" s="50"/>
      <c r="K50" s="143"/>
      <c r="L50" s="164" t="s">
        <v>167</v>
      </c>
      <c r="M50" s="28"/>
      <c r="N50" s="10"/>
    </row>
    <row r="51" spans="1:14" s="6" customFormat="1" ht="63" x14ac:dyDescent="0.2">
      <c r="A51" s="62" t="s">
        <v>151</v>
      </c>
      <c r="B51" s="50"/>
      <c r="C51" s="50"/>
      <c r="D51" s="50"/>
      <c r="E51" s="87">
        <f t="shared" si="9"/>
        <v>35202822.369999997</v>
      </c>
      <c r="F51" s="27">
        <v>35202822.369999997</v>
      </c>
      <c r="G51" s="50"/>
      <c r="H51" s="50"/>
      <c r="I51" s="50"/>
      <c r="J51" s="50"/>
      <c r="K51" s="143"/>
      <c r="L51" s="164" t="s">
        <v>43</v>
      </c>
      <c r="M51" s="28"/>
      <c r="N51" s="10"/>
    </row>
    <row r="52" spans="1:14" s="6" customFormat="1" ht="94.5" x14ac:dyDescent="0.2">
      <c r="A52" s="62" t="s">
        <v>152</v>
      </c>
      <c r="B52" s="50"/>
      <c r="C52" s="50"/>
      <c r="D52" s="50"/>
      <c r="E52" s="87">
        <f t="shared" si="9"/>
        <v>3505647.33</v>
      </c>
      <c r="F52" s="27">
        <v>3505647.33</v>
      </c>
      <c r="G52" s="50"/>
      <c r="H52" s="50"/>
      <c r="I52" s="50"/>
      <c r="J52" s="50"/>
      <c r="K52" s="143"/>
      <c r="L52" s="164" t="s">
        <v>168</v>
      </c>
      <c r="M52" s="28"/>
      <c r="N52" s="10"/>
    </row>
    <row r="53" spans="1:14" s="6" customFormat="1" ht="31.5" x14ac:dyDescent="0.2">
      <c r="A53" s="62" t="s">
        <v>153</v>
      </c>
      <c r="B53" s="50"/>
      <c r="C53" s="50"/>
      <c r="D53" s="50"/>
      <c r="E53" s="87">
        <f t="shared" si="9"/>
        <v>7287401.29</v>
      </c>
      <c r="F53" s="27">
        <v>7287401.29</v>
      </c>
      <c r="G53" s="50"/>
      <c r="H53" s="50"/>
      <c r="I53" s="50"/>
      <c r="J53" s="50"/>
      <c r="K53" s="143"/>
      <c r="L53" s="164" t="s">
        <v>169</v>
      </c>
      <c r="M53" s="28"/>
      <c r="N53" s="10"/>
    </row>
    <row r="54" spans="1:14" s="6" customFormat="1" ht="63" x14ac:dyDescent="0.2">
      <c r="A54" s="62" t="s">
        <v>139</v>
      </c>
      <c r="B54" s="50"/>
      <c r="C54" s="50"/>
      <c r="D54" s="50"/>
      <c r="E54" s="87">
        <f t="shared" si="9"/>
        <v>13803482</v>
      </c>
      <c r="F54" s="27">
        <v>13803482</v>
      </c>
      <c r="G54" s="50"/>
      <c r="H54" s="50"/>
      <c r="I54" s="50"/>
      <c r="J54" s="50"/>
      <c r="K54" s="143"/>
      <c r="L54" s="164" t="s">
        <v>170</v>
      </c>
      <c r="M54" s="28"/>
      <c r="N54" s="10"/>
    </row>
    <row r="55" spans="1:14" s="6" customFormat="1" ht="141.75" x14ac:dyDescent="0.2">
      <c r="A55" s="62" t="s">
        <v>140</v>
      </c>
      <c r="B55" s="50"/>
      <c r="C55" s="50"/>
      <c r="D55" s="50"/>
      <c r="E55" s="87">
        <f t="shared" si="9"/>
        <v>17804051</v>
      </c>
      <c r="F55" s="27">
        <v>17804051</v>
      </c>
      <c r="G55" s="50"/>
      <c r="H55" s="50"/>
      <c r="I55" s="50"/>
      <c r="J55" s="50"/>
      <c r="K55" s="143"/>
      <c r="L55" s="164" t="s">
        <v>43</v>
      </c>
      <c r="M55" s="28"/>
      <c r="N55" s="10"/>
    </row>
    <row r="56" spans="1:14" x14ac:dyDescent="0.2">
      <c r="A56" s="61" t="s">
        <v>3</v>
      </c>
      <c r="B56" s="19">
        <f>C56+D56</f>
        <v>0</v>
      </c>
      <c r="C56" s="19"/>
      <c r="D56" s="19"/>
      <c r="E56" s="29">
        <f>F56+G56+H56+I56</f>
        <v>19127647</v>
      </c>
      <c r="F56" s="29">
        <f>SUM(F57:F60)</f>
        <v>18832227</v>
      </c>
      <c r="G56" s="29">
        <f>SUM(G57:G59)</f>
        <v>295420</v>
      </c>
      <c r="H56" s="29">
        <f t="shared" ref="H56:K56" si="10">SUM(H57:H57)</f>
        <v>0</v>
      </c>
      <c r="I56" s="29">
        <f t="shared" si="10"/>
        <v>0</v>
      </c>
      <c r="J56" s="29">
        <f t="shared" si="10"/>
        <v>27500</v>
      </c>
      <c r="K56" s="142">
        <f t="shared" si="10"/>
        <v>209800</v>
      </c>
      <c r="L56" s="165"/>
    </row>
    <row r="57" spans="1:14" ht="31.5" x14ac:dyDescent="0.2">
      <c r="A57" s="62" t="s">
        <v>100</v>
      </c>
      <c r="B57" s="27"/>
      <c r="C57" s="89"/>
      <c r="D57" s="27"/>
      <c r="E57" s="87">
        <f t="shared" ref="E57:E60" si="11">F57+G57</f>
        <v>-3100</v>
      </c>
      <c r="F57" s="89"/>
      <c r="G57" s="27">
        <v>-3100</v>
      </c>
      <c r="H57" s="27"/>
      <c r="I57" s="27"/>
      <c r="J57" s="27">
        <v>27500</v>
      </c>
      <c r="K57" s="126">
        <v>209800</v>
      </c>
      <c r="L57" s="127" t="s">
        <v>101</v>
      </c>
      <c r="M57" s="10" t="s">
        <v>38</v>
      </c>
    </row>
    <row r="58" spans="1:14" ht="31.5" x14ac:dyDescent="0.2">
      <c r="A58" s="62" t="s">
        <v>103</v>
      </c>
      <c r="B58" s="27"/>
      <c r="C58" s="89"/>
      <c r="D58" s="27"/>
      <c r="E58" s="87">
        <f t="shared" si="11"/>
        <v>149260</v>
      </c>
      <c r="F58" s="89"/>
      <c r="G58" s="27">
        <v>149260</v>
      </c>
      <c r="H58" s="27"/>
      <c r="I58" s="27"/>
      <c r="J58" s="27"/>
      <c r="K58" s="126"/>
      <c r="L58" s="127" t="s">
        <v>102</v>
      </c>
      <c r="M58" s="10" t="s">
        <v>38</v>
      </c>
    </row>
    <row r="59" spans="1:14" ht="31.5" x14ac:dyDescent="0.2">
      <c r="A59" s="62" t="s">
        <v>105</v>
      </c>
      <c r="B59" s="27"/>
      <c r="C59" s="89"/>
      <c r="D59" s="27"/>
      <c r="E59" s="87">
        <f t="shared" si="11"/>
        <v>149260</v>
      </c>
      <c r="F59" s="89"/>
      <c r="G59" s="27">
        <v>149260</v>
      </c>
      <c r="H59" s="27"/>
      <c r="I59" s="27"/>
      <c r="J59" s="27"/>
      <c r="K59" s="126"/>
      <c r="L59" s="127" t="s">
        <v>104</v>
      </c>
      <c r="M59" s="10" t="s">
        <v>38</v>
      </c>
    </row>
    <row r="60" spans="1:14" ht="31.5" x14ac:dyDescent="0.2">
      <c r="A60" s="62" t="s">
        <v>145</v>
      </c>
      <c r="B60" s="27"/>
      <c r="C60" s="89"/>
      <c r="D60" s="27"/>
      <c r="E60" s="87">
        <f t="shared" si="11"/>
        <v>18832227</v>
      </c>
      <c r="F60" s="89">
        <v>18832227</v>
      </c>
      <c r="G60" s="27"/>
      <c r="H60" s="27"/>
      <c r="I60" s="27"/>
      <c r="J60" s="27"/>
      <c r="K60" s="126"/>
      <c r="L60" s="127" t="s">
        <v>143</v>
      </c>
      <c r="M60" s="10"/>
    </row>
    <row r="61" spans="1:14" s="6" customFormat="1" x14ac:dyDescent="0.2">
      <c r="A61" s="82" t="s">
        <v>96</v>
      </c>
      <c r="B61" s="29">
        <f>C61+D61</f>
        <v>0</v>
      </c>
      <c r="C61" s="29"/>
      <c r="D61" s="29"/>
      <c r="E61" s="94">
        <f>F61+G61+H61+I61</f>
        <v>0</v>
      </c>
      <c r="F61" s="94">
        <f t="shared" ref="F61:K61" si="12">SUM(F62:F62)</f>
        <v>0</v>
      </c>
      <c r="G61" s="29">
        <f t="shared" si="12"/>
        <v>0</v>
      </c>
      <c r="H61" s="29">
        <f t="shared" si="12"/>
        <v>0</v>
      </c>
      <c r="I61" s="29">
        <f t="shared" si="12"/>
        <v>0</v>
      </c>
      <c r="J61" s="29">
        <f t="shared" si="12"/>
        <v>0</v>
      </c>
      <c r="K61" s="142">
        <f t="shared" si="12"/>
        <v>0</v>
      </c>
      <c r="L61" s="165"/>
      <c r="M61" s="4"/>
      <c r="N61" s="10"/>
    </row>
    <row r="62" spans="1:14" s="6" customFormat="1" ht="27" customHeight="1" x14ac:dyDescent="0.2">
      <c r="A62" s="62"/>
      <c r="B62" s="16"/>
      <c r="C62" s="95"/>
      <c r="D62" s="16"/>
      <c r="E62" s="96">
        <f>F62+G62</f>
        <v>0</v>
      </c>
      <c r="F62" s="90"/>
      <c r="G62" s="16"/>
      <c r="H62" s="17"/>
      <c r="I62" s="17"/>
      <c r="J62" s="17"/>
      <c r="K62" s="144"/>
      <c r="L62" s="127" t="s">
        <v>46</v>
      </c>
      <c r="M62" s="10" t="s">
        <v>38</v>
      </c>
      <c r="N62" s="10"/>
    </row>
    <row r="63" spans="1:14" s="6" customFormat="1" x14ac:dyDescent="0.2">
      <c r="A63" s="82" t="s">
        <v>95</v>
      </c>
      <c r="B63" s="29">
        <f>C63+D63</f>
        <v>0</v>
      </c>
      <c r="C63" s="29"/>
      <c r="D63" s="29"/>
      <c r="E63" s="29">
        <f>F63+G63+H63+I63</f>
        <v>0</v>
      </c>
      <c r="F63" s="29">
        <f t="shared" ref="F63:K63" si="13">SUM(F64:F64)</f>
        <v>0</v>
      </c>
      <c r="G63" s="29">
        <f t="shared" si="13"/>
        <v>0</v>
      </c>
      <c r="H63" s="29">
        <f t="shared" si="13"/>
        <v>0</v>
      </c>
      <c r="I63" s="29">
        <f t="shared" si="13"/>
        <v>0</v>
      </c>
      <c r="J63" s="29">
        <f t="shared" si="13"/>
        <v>0</v>
      </c>
      <c r="K63" s="142">
        <f t="shared" si="13"/>
        <v>0</v>
      </c>
      <c r="L63" s="165"/>
      <c r="M63" s="4"/>
      <c r="N63" s="10"/>
    </row>
    <row r="64" spans="1:14" s="54" customFormat="1" ht="16.5" customHeight="1" x14ac:dyDescent="0.2">
      <c r="A64" s="62"/>
      <c r="B64" s="50"/>
      <c r="C64" s="50"/>
      <c r="D64" s="50"/>
      <c r="E64" s="50">
        <f>F64+G64</f>
        <v>0</v>
      </c>
      <c r="F64" s="27"/>
      <c r="G64" s="50"/>
      <c r="H64" s="50"/>
      <c r="I64" s="50"/>
      <c r="J64" s="50"/>
      <c r="K64" s="143"/>
      <c r="L64" s="127"/>
      <c r="M64" s="10"/>
      <c r="N64" s="28"/>
    </row>
    <row r="65" spans="1:15" x14ac:dyDescent="0.2">
      <c r="A65" s="64" t="s">
        <v>88</v>
      </c>
      <c r="B65" s="29">
        <f>C65+D65</f>
        <v>0</v>
      </c>
      <c r="C65" s="29"/>
      <c r="D65" s="29"/>
      <c r="E65" s="29">
        <f t="shared" ref="E65:E67" si="14">F65+G65+H65+I65</f>
        <v>0</v>
      </c>
      <c r="F65" s="29">
        <f t="shared" ref="F65:K65" si="15">SUM(F66:F66)</f>
        <v>0</v>
      </c>
      <c r="G65" s="29">
        <f t="shared" si="15"/>
        <v>0</v>
      </c>
      <c r="H65" s="29">
        <f t="shared" si="15"/>
        <v>0</v>
      </c>
      <c r="I65" s="29">
        <f t="shared" si="15"/>
        <v>0</v>
      </c>
      <c r="J65" s="29">
        <f t="shared" si="15"/>
        <v>0</v>
      </c>
      <c r="K65" s="142">
        <f t="shared" si="15"/>
        <v>0</v>
      </c>
      <c r="L65" s="165"/>
      <c r="M65" s="10"/>
    </row>
    <row r="66" spans="1:15" s="52" customFormat="1" x14ac:dyDescent="0.2">
      <c r="A66" s="62"/>
      <c r="B66" s="27"/>
      <c r="C66" s="27"/>
      <c r="D66" s="27"/>
      <c r="E66" s="87">
        <f t="shared" ref="E66" si="16">F66+G66</f>
        <v>0</v>
      </c>
      <c r="F66" s="89"/>
      <c r="G66" s="27"/>
      <c r="H66" s="27"/>
      <c r="I66" s="27"/>
      <c r="J66" s="27"/>
      <c r="K66" s="126"/>
      <c r="L66" s="127" t="s">
        <v>42</v>
      </c>
      <c r="M66" s="10" t="s">
        <v>38</v>
      </c>
      <c r="N66" s="51"/>
    </row>
    <row r="67" spans="1:15" s="6" customFormat="1" x14ac:dyDescent="0.2">
      <c r="A67" s="64" t="s">
        <v>89</v>
      </c>
      <c r="B67" s="29">
        <f>C67+D67</f>
        <v>0</v>
      </c>
      <c r="C67" s="29"/>
      <c r="D67" s="29"/>
      <c r="E67" s="29">
        <f t="shared" si="14"/>
        <v>0</v>
      </c>
      <c r="F67" s="29">
        <f t="shared" ref="F67:K67" si="17">SUM(F68:F68)</f>
        <v>0</v>
      </c>
      <c r="G67" s="29">
        <f t="shared" si="17"/>
        <v>0</v>
      </c>
      <c r="H67" s="29">
        <f t="shared" si="17"/>
        <v>0</v>
      </c>
      <c r="I67" s="29">
        <f t="shared" si="17"/>
        <v>0</v>
      </c>
      <c r="J67" s="29">
        <f t="shared" si="17"/>
        <v>0</v>
      </c>
      <c r="K67" s="142">
        <f t="shared" si="17"/>
        <v>0</v>
      </c>
      <c r="L67" s="169"/>
      <c r="M67" s="10"/>
      <c r="N67" s="10"/>
    </row>
    <row r="68" spans="1:15" s="6" customFormat="1" x14ac:dyDescent="0.2">
      <c r="A68" s="62"/>
      <c r="B68" s="50"/>
      <c r="C68" s="50"/>
      <c r="D68" s="50"/>
      <c r="E68" s="87">
        <f t="shared" ref="E68" si="18">F68+G68</f>
        <v>0</v>
      </c>
      <c r="F68" s="123"/>
      <c r="G68" s="50"/>
      <c r="H68" s="50"/>
      <c r="I68" s="50"/>
      <c r="J68" s="50"/>
      <c r="K68" s="143"/>
      <c r="L68" s="127" t="s">
        <v>44</v>
      </c>
      <c r="M68" s="10" t="s">
        <v>38</v>
      </c>
      <c r="N68" s="10"/>
    </row>
    <row r="69" spans="1:15" s="6" customFormat="1" x14ac:dyDescent="0.2">
      <c r="A69" s="64" t="s">
        <v>90</v>
      </c>
      <c r="B69" s="29">
        <f>C69+D69</f>
        <v>0</v>
      </c>
      <c r="C69" s="29"/>
      <c r="D69" s="29"/>
      <c r="E69" s="29">
        <f t="shared" ref="E69:K69" si="19">SUM(E70:E70)</f>
        <v>0</v>
      </c>
      <c r="F69" s="29">
        <f t="shared" si="19"/>
        <v>0</v>
      </c>
      <c r="G69" s="29">
        <f t="shared" si="19"/>
        <v>0</v>
      </c>
      <c r="H69" s="29">
        <f t="shared" si="19"/>
        <v>0</v>
      </c>
      <c r="I69" s="29">
        <f t="shared" si="19"/>
        <v>0</v>
      </c>
      <c r="J69" s="29">
        <f t="shared" si="19"/>
        <v>0</v>
      </c>
      <c r="K69" s="142">
        <f t="shared" si="19"/>
        <v>0</v>
      </c>
      <c r="L69" s="169"/>
      <c r="M69" s="10"/>
      <c r="N69" s="10"/>
    </row>
    <row r="70" spans="1:15" s="6" customFormat="1" x14ac:dyDescent="0.2">
      <c r="A70" s="62"/>
      <c r="B70" s="50"/>
      <c r="C70" s="50"/>
      <c r="D70" s="50"/>
      <c r="E70" s="87">
        <f t="shared" ref="E70:E71" si="20">F70+G70+H70+I70</f>
        <v>0</v>
      </c>
      <c r="F70" s="27"/>
      <c r="G70" s="50"/>
      <c r="H70" s="50"/>
      <c r="I70" s="50"/>
      <c r="J70" s="50"/>
      <c r="K70" s="143"/>
      <c r="L70" s="127" t="s">
        <v>44</v>
      </c>
      <c r="M70" s="10" t="s">
        <v>38</v>
      </c>
      <c r="N70" s="10"/>
    </row>
    <row r="71" spans="1:15" s="6" customFormat="1" x14ac:dyDescent="0.2">
      <c r="A71" s="64" t="s">
        <v>91</v>
      </c>
      <c r="B71" s="29">
        <f>C71+D71</f>
        <v>0</v>
      </c>
      <c r="C71" s="29"/>
      <c r="D71" s="29"/>
      <c r="E71" s="29">
        <f t="shared" si="20"/>
        <v>0</v>
      </c>
      <c r="F71" s="29">
        <f t="shared" ref="F71:K71" si="21">SUM(F72:F72)</f>
        <v>0</v>
      </c>
      <c r="G71" s="29">
        <f t="shared" si="21"/>
        <v>0</v>
      </c>
      <c r="H71" s="29">
        <f t="shared" si="21"/>
        <v>0</v>
      </c>
      <c r="I71" s="29">
        <f t="shared" si="21"/>
        <v>0</v>
      </c>
      <c r="J71" s="29">
        <f t="shared" si="21"/>
        <v>0</v>
      </c>
      <c r="K71" s="142">
        <f t="shared" si="21"/>
        <v>0</v>
      </c>
      <c r="L71" s="169"/>
      <c r="M71" s="10"/>
      <c r="N71" s="10"/>
    </row>
    <row r="72" spans="1:15" s="6" customFormat="1" x14ac:dyDescent="0.2">
      <c r="A72" s="62"/>
      <c r="B72" s="16"/>
      <c r="C72" s="95"/>
      <c r="D72" s="27"/>
      <c r="E72" s="87">
        <f t="shared" ref="E72" si="22">F72+G72</f>
        <v>0</v>
      </c>
      <c r="F72" s="88"/>
      <c r="G72" s="16"/>
      <c r="H72" s="16"/>
      <c r="I72" s="16"/>
      <c r="J72" s="16"/>
      <c r="K72" s="145"/>
      <c r="L72" s="127" t="s">
        <v>45</v>
      </c>
      <c r="M72" s="10" t="s">
        <v>38</v>
      </c>
      <c r="N72" s="10"/>
    </row>
    <row r="73" spans="1:15" s="6" customFormat="1" x14ac:dyDescent="0.2">
      <c r="A73" s="64" t="s">
        <v>92</v>
      </c>
      <c r="B73" s="29">
        <f>C73+D73</f>
        <v>0</v>
      </c>
      <c r="C73" s="29"/>
      <c r="D73" s="29"/>
      <c r="E73" s="29">
        <f t="shared" ref="E73:K73" si="23">SUM(E74:E74)</f>
        <v>0</v>
      </c>
      <c r="F73" s="29">
        <f t="shared" si="23"/>
        <v>0</v>
      </c>
      <c r="G73" s="29">
        <f t="shared" si="23"/>
        <v>0</v>
      </c>
      <c r="H73" s="29">
        <f t="shared" si="23"/>
        <v>0</v>
      </c>
      <c r="I73" s="29">
        <f t="shared" si="23"/>
        <v>0</v>
      </c>
      <c r="J73" s="29">
        <f t="shared" si="23"/>
        <v>0</v>
      </c>
      <c r="K73" s="142">
        <f t="shared" si="23"/>
        <v>0</v>
      </c>
      <c r="L73" s="169"/>
      <c r="M73" s="10"/>
      <c r="N73" s="10"/>
    </row>
    <row r="74" spans="1:15" s="6" customFormat="1" x14ac:dyDescent="0.2">
      <c r="A74" s="62"/>
      <c r="B74" s="50"/>
      <c r="C74" s="50"/>
      <c r="D74" s="50"/>
      <c r="E74" s="87">
        <f t="shared" ref="E74" si="24">F74+G74</f>
        <v>0</v>
      </c>
      <c r="F74" s="27"/>
      <c r="G74" s="50"/>
      <c r="H74" s="50"/>
      <c r="I74" s="50"/>
      <c r="J74" s="50"/>
      <c r="K74" s="143"/>
      <c r="L74" s="127" t="s">
        <v>41</v>
      </c>
      <c r="M74" s="10" t="s">
        <v>38</v>
      </c>
      <c r="N74" s="10"/>
    </row>
    <row r="75" spans="1:15" s="6" customFormat="1" x14ac:dyDescent="0.2">
      <c r="A75" s="64" t="s">
        <v>93</v>
      </c>
      <c r="B75" s="29">
        <f>C75+D75</f>
        <v>0</v>
      </c>
      <c r="C75" s="29"/>
      <c r="D75" s="29"/>
      <c r="E75" s="29">
        <f>SUM(E76:E76)</f>
        <v>0</v>
      </c>
      <c r="F75" s="29">
        <f>SUM(F76:F76)</f>
        <v>0</v>
      </c>
      <c r="G75" s="29">
        <f t="shared" ref="G75:K75" si="25">SUM(G76:G76)</f>
        <v>0</v>
      </c>
      <c r="H75" s="29">
        <f t="shared" si="25"/>
        <v>0</v>
      </c>
      <c r="I75" s="29">
        <f t="shared" si="25"/>
        <v>0</v>
      </c>
      <c r="J75" s="29">
        <f t="shared" si="25"/>
        <v>0</v>
      </c>
      <c r="K75" s="142">
        <f t="shared" si="25"/>
        <v>0</v>
      </c>
      <c r="L75" s="169"/>
      <c r="M75" s="10"/>
      <c r="N75" s="10"/>
    </row>
    <row r="76" spans="1:15" s="6" customFormat="1" x14ac:dyDescent="0.2">
      <c r="A76" s="93"/>
      <c r="B76" s="50"/>
      <c r="C76" s="50"/>
      <c r="D76" s="50"/>
      <c r="E76" s="87">
        <f t="shared" ref="E76" si="26">F76+G76</f>
        <v>0</v>
      </c>
      <c r="F76" s="27"/>
      <c r="G76" s="50"/>
      <c r="H76" s="50"/>
      <c r="I76" s="50"/>
      <c r="J76" s="50"/>
      <c r="K76" s="143"/>
      <c r="L76" s="127" t="s">
        <v>41</v>
      </c>
      <c r="M76" s="10" t="s">
        <v>38</v>
      </c>
      <c r="N76" s="10"/>
    </row>
    <row r="77" spans="1:15" x14ac:dyDescent="0.2">
      <c r="A77" s="64" t="s">
        <v>94</v>
      </c>
      <c r="B77" s="29">
        <f>C77+D77</f>
        <v>0</v>
      </c>
      <c r="C77" s="29"/>
      <c r="D77" s="29"/>
      <c r="E77" s="29">
        <f>F77+G77+H77+I77</f>
        <v>0</v>
      </c>
      <c r="F77" s="29">
        <f t="shared" ref="F77:K77" si="27">SUM(F78:F78)</f>
        <v>0</v>
      </c>
      <c r="G77" s="29">
        <f t="shared" si="27"/>
        <v>0</v>
      </c>
      <c r="H77" s="29">
        <f t="shared" si="27"/>
        <v>0</v>
      </c>
      <c r="I77" s="29">
        <f t="shared" si="27"/>
        <v>0</v>
      </c>
      <c r="J77" s="29">
        <f t="shared" si="27"/>
        <v>0</v>
      </c>
      <c r="K77" s="142">
        <f t="shared" si="27"/>
        <v>0</v>
      </c>
      <c r="L77" s="169"/>
    </row>
    <row r="78" spans="1:15" x14ac:dyDescent="0.2">
      <c r="A78" s="62"/>
      <c r="B78" s="16"/>
      <c r="C78" s="97"/>
      <c r="D78" s="95"/>
      <c r="E78" s="87">
        <f>F78+G78</f>
        <v>0</v>
      </c>
      <c r="F78" s="116"/>
      <c r="G78" s="16"/>
      <c r="H78" s="16"/>
      <c r="I78" s="16"/>
      <c r="J78" s="16"/>
      <c r="K78" s="145"/>
      <c r="L78" s="127" t="s">
        <v>41</v>
      </c>
      <c r="M78" s="10" t="s">
        <v>38</v>
      </c>
    </row>
    <row r="79" spans="1:15" s="6" customFormat="1" x14ac:dyDescent="0.2">
      <c r="A79" s="65" t="s">
        <v>5</v>
      </c>
      <c r="B79" s="38"/>
      <c r="C79" s="38"/>
      <c r="D79" s="38"/>
      <c r="E79" s="38">
        <f t="shared" ref="E79:K79" si="28">E20+E7+E24+E42+E47+E56+E61+E63+E65+E67+E69+E71+E73+E75+E77</f>
        <v>367175506.35000002</v>
      </c>
      <c r="F79" s="38">
        <f t="shared" si="28"/>
        <v>268656076.36000001</v>
      </c>
      <c r="G79" s="38">
        <f t="shared" si="28"/>
        <v>98519429.99000001</v>
      </c>
      <c r="H79" s="38">
        <f t="shared" si="28"/>
        <v>0</v>
      </c>
      <c r="I79" s="38">
        <f t="shared" si="28"/>
        <v>0</v>
      </c>
      <c r="J79" s="38">
        <f t="shared" si="28"/>
        <v>66852915.140000001</v>
      </c>
      <c r="K79" s="146">
        <f t="shared" si="28"/>
        <v>79067900</v>
      </c>
      <c r="L79" s="170"/>
      <c r="M79" s="10"/>
      <c r="N79" s="10"/>
    </row>
    <row r="80" spans="1:15" s="6" customFormat="1" x14ac:dyDescent="0.2">
      <c r="A80" s="124" t="s">
        <v>11</v>
      </c>
      <c r="B80" s="125">
        <f>C80+D80</f>
        <v>8186267259.7999992</v>
      </c>
      <c r="C80" s="125">
        <f t="shared" ref="C80:K80" si="29">C5+C79</f>
        <v>6124444482.8699999</v>
      </c>
      <c r="D80" s="125">
        <f t="shared" si="29"/>
        <v>2061822776.9299998</v>
      </c>
      <c r="E80" s="125">
        <f t="shared" si="29"/>
        <v>8243517838.3500004</v>
      </c>
      <c r="F80" s="125">
        <f t="shared" si="29"/>
        <v>5606052008.3599997</v>
      </c>
      <c r="G80" s="125">
        <f t="shared" si="29"/>
        <v>2637465829.9899998</v>
      </c>
      <c r="H80" s="125">
        <f t="shared" si="29"/>
        <v>0</v>
      </c>
      <c r="I80" s="125">
        <f t="shared" si="29"/>
        <v>0</v>
      </c>
      <c r="J80" s="125">
        <f t="shared" si="29"/>
        <v>6893558108.1400003</v>
      </c>
      <c r="K80" s="147">
        <f t="shared" si="29"/>
        <v>6508018833</v>
      </c>
      <c r="L80" s="171"/>
      <c r="M80" s="10"/>
      <c r="N80" s="10"/>
      <c r="O80" s="10"/>
    </row>
    <row r="81" spans="1:15" s="6" customFormat="1" x14ac:dyDescent="0.2">
      <c r="A81" s="66"/>
      <c r="B81" s="17"/>
      <c r="C81" s="17"/>
      <c r="D81" s="17"/>
      <c r="E81" s="17"/>
      <c r="F81" s="17"/>
      <c r="G81" s="17"/>
      <c r="H81" s="17"/>
      <c r="I81" s="17"/>
      <c r="J81" s="17"/>
      <c r="K81" s="144"/>
      <c r="L81" s="165"/>
      <c r="M81" s="10"/>
      <c r="N81" s="10"/>
      <c r="O81" s="10"/>
    </row>
    <row r="82" spans="1:15" s="6" customFormat="1" ht="63" x14ac:dyDescent="0.2">
      <c r="A82" s="67" t="s">
        <v>4</v>
      </c>
      <c r="B82" s="20"/>
      <c r="C82" s="20"/>
      <c r="D82" s="20">
        <v>6518334.7539999997</v>
      </c>
      <c r="E82" s="114" t="s">
        <v>51</v>
      </c>
      <c r="F82" s="9" t="s">
        <v>2</v>
      </c>
      <c r="G82" s="26" t="s">
        <v>14</v>
      </c>
      <c r="H82" s="9" t="s">
        <v>18</v>
      </c>
      <c r="I82" s="9" t="s">
        <v>179</v>
      </c>
      <c r="J82" s="98" t="s">
        <v>39</v>
      </c>
      <c r="K82" s="148" t="s">
        <v>50</v>
      </c>
      <c r="L82" s="165"/>
      <c r="M82" s="10"/>
      <c r="N82" s="10"/>
    </row>
    <row r="83" spans="1:15" s="6" customFormat="1" x14ac:dyDescent="0.2">
      <c r="A83" s="68" t="s">
        <v>23</v>
      </c>
      <c r="B83" s="31">
        <f>C83+D83</f>
        <v>6817789570.5900002</v>
      </c>
      <c r="C83" s="31">
        <f>3251396542+36077300+2136332+278520000+110780648+273100000+843043114</f>
        <v>4795053936</v>
      </c>
      <c r="D83" s="31">
        <f>1895988800+16082060.52+6426066+41039708+15996620.07+47202380</f>
        <v>2022735634.5899999</v>
      </c>
      <c r="E83" s="99">
        <f>F83+G83</f>
        <v>7394296209</v>
      </c>
      <c r="F83" s="31">
        <v>4855349809</v>
      </c>
      <c r="G83" s="31">
        <v>2538946400</v>
      </c>
      <c r="H83" s="31">
        <v>0</v>
      </c>
      <c r="I83" s="31">
        <v>0</v>
      </c>
      <c r="J83" s="31">
        <v>7647995239</v>
      </c>
      <c r="K83" s="149">
        <v>7495851939</v>
      </c>
      <c r="L83" s="172"/>
      <c r="M83" s="10"/>
      <c r="N83" s="36"/>
    </row>
    <row r="84" spans="1:15" s="6" customFormat="1" x14ac:dyDescent="0.2">
      <c r="A84" s="69" t="s">
        <v>6</v>
      </c>
      <c r="B84" s="32">
        <f>C84+D84</f>
        <v>0</v>
      </c>
      <c r="C84" s="32">
        <v>0</v>
      </c>
      <c r="D84" s="32">
        <v>0</v>
      </c>
      <c r="E84" s="32">
        <f t="shared" ref="E84" si="30">F84+G84+H84+I84</f>
        <v>69599140.710000008</v>
      </c>
      <c r="F84" s="32">
        <f>F85</f>
        <v>0</v>
      </c>
      <c r="G84" s="32">
        <f>SUM(G85:G85)</f>
        <v>69599140.710000008</v>
      </c>
      <c r="H84" s="32">
        <f>SUM(H85:H85)</f>
        <v>0</v>
      </c>
      <c r="I84" s="32">
        <f>SUM(I85:I85)</f>
        <v>0</v>
      </c>
      <c r="J84" s="32">
        <f>SUM(J85:J85)</f>
        <v>66852915.139999986</v>
      </c>
      <c r="K84" s="150">
        <f>SUM(K85:K85)</f>
        <v>79067900</v>
      </c>
      <c r="L84" s="173"/>
      <c r="M84" s="10"/>
      <c r="N84" s="10"/>
    </row>
    <row r="85" spans="1:15" s="6" customFormat="1" x14ac:dyDescent="0.2">
      <c r="A85" s="70" t="s">
        <v>52</v>
      </c>
      <c r="B85" s="33"/>
      <c r="C85" s="33" t="e">
        <f>SUM(#REF!)</f>
        <v>#REF!</v>
      </c>
      <c r="D85" s="33" t="e">
        <f>SUM(#REF!)</f>
        <v>#REF!</v>
      </c>
      <c r="E85" s="33">
        <f>F85+G85+H85+I85</f>
        <v>69599140.710000008</v>
      </c>
      <c r="F85" s="33">
        <f>SUM(F86:F111)</f>
        <v>0</v>
      </c>
      <c r="G85" s="33">
        <f>SUM(G86:G112)</f>
        <v>69599140.710000008</v>
      </c>
      <c r="H85" s="33">
        <f t="shared" ref="H85:I85" si="31">SUM(H86:H110)</f>
        <v>0</v>
      </c>
      <c r="I85" s="33">
        <f t="shared" si="31"/>
        <v>0</v>
      </c>
      <c r="J85" s="33">
        <f t="shared" ref="J85:K85" si="32">SUM(J86:J112)</f>
        <v>66852915.139999986</v>
      </c>
      <c r="K85" s="151">
        <f t="shared" si="32"/>
        <v>79067900</v>
      </c>
      <c r="L85" s="174"/>
      <c r="M85" s="10"/>
      <c r="N85" s="10"/>
    </row>
    <row r="86" spans="1:15" s="52" customFormat="1" ht="47.25" x14ac:dyDescent="0.2">
      <c r="A86" s="63" t="s">
        <v>63</v>
      </c>
      <c r="B86" s="50"/>
      <c r="C86" s="50"/>
      <c r="D86" s="50"/>
      <c r="E86" s="103">
        <f>F86+G86</f>
        <v>14300</v>
      </c>
      <c r="F86" s="50"/>
      <c r="G86" s="27">
        <v>14300</v>
      </c>
      <c r="H86" s="50"/>
      <c r="I86" s="50"/>
      <c r="J86" s="27">
        <v>-1000</v>
      </c>
      <c r="K86" s="126">
        <v>13900</v>
      </c>
      <c r="L86" s="127" t="s">
        <v>107</v>
      </c>
      <c r="M86" s="28" t="s">
        <v>38</v>
      </c>
      <c r="N86" s="51"/>
    </row>
    <row r="87" spans="1:15" s="52" customFormat="1" ht="78.75" x14ac:dyDescent="0.2">
      <c r="A87" s="63" t="s">
        <v>64</v>
      </c>
      <c r="B87" s="50"/>
      <c r="C87" s="50"/>
      <c r="D87" s="50"/>
      <c r="E87" s="103">
        <f t="shared" ref="E87:E109" si="33">F87+G87</f>
        <v>1260500</v>
      </c>
      <c r="F87" s="50"/>
      <c r="G87" s="27">
        <v>1260500</v>
      </c>
      <c r="H87" s="50"/>
      <c r="I87" s="50"/>
      <c r="J87" s="27">
        <v>1260500</v>
      </c>
      <c r="K87" s="126">
        <v>1260500</v>
      </c>
      <c r="L87" s="127" t="s">
        <v>110</v>
      </c>
      <c r="M87" s="28" t="s">
        <v>38</v>
      </c>
      <c r="N87" s="51"/>
    </row>
    <row r="88" spans="1:15" s="52" customFormat="1" ht="78.75" x14ac:dyDescent="0.2">
      <c r="A88" s="63" t="s">
        <v>65</v>
      </c>
      <c r="B88" s="50"/>
      <c r="C88" s="50"/>
      <c r="D88" s="50"/>
      <c r="E88" s="103">
        <f t="shared" si="33"/>
        <v>123200</v>
      </c>
      <c r="F88" s="50"/>
      <c r="G88" s="27">
        <v>123200</v>
      </c>
      <c r="H88" s="50"/>
      <c r="I88" s="50"/>
      <c r="J88" s="27">
        <v>123200</v>
      </c>
      <c r="K88" s="126">
        <v>123200</v>
      </c>
      <c r="L88" s="127" t="s">
        <v>111</v>
      </c>
      <c r="M88" s="28" t="s">
        <v>38</v>
      </c>
      <c r="N88" s="51"/>
    </row>
    <row r="89" spans="1:15" s="52" customFormat="1" ht="78.75" x14ac:dyDescent="0.2">
      <c r="A89" s="63" t="s">
        <v>66</v>
      </c>
      <c r="B89" s="50"/>
      <c r="C89" s="50"/>
      <c r="D89" s="50"/>
      <c r="E89" s="103">
        <f t="shared" si="33"/>
        <v>315100</v>
      </c>
      <c r="F89" s="50"/>
      <c r="G89" s="27">
        <v>315100</v>
      </c>
      <c r="H89" s="50"/>
      <c r="I89" s="50"/>
      <c r="J89" s="27">
        <v>315100</v>
      </c>
      <c r="K89" s="126">
        <v>315100</v>
      </c>
      <c r="L89" s="167" t="s">
        <v>161</v>
      </c>
      <c r="M89" s="28" t="s">
        <v>38</v>
      </c>
      <c r="N89" s="51"/>
    </row>
    <row r="90" spans="1:15" s="52" customFormat="1" ht="116.25" customHeight="1" x14ac:dyDescent="0.2">
      <c r="A90" s="63" t="s">
        <v>67</v>
      </c>
      <c r="B90" s="50"/>
      <c r="C90" s="50"/>
      <c r="D90" s="50"/>
      <c r="E90" s="103">
        <f t="shared" si="33"/>
        <v>22800</v>
      </c>
      <c r="F90" s="50"/>
      <c r="G90" s="27">
        <v>22800</v>
      </c>
      <c r="H90" s="50"/>
      <c r="I90" s="50"/>
      <c r="J90" s="27">
        <v>22800</v>
      </c>
      <c r="K90" s="126">
        <v>22800</v>
      </c>
      <c r="L90" s="166" t="s">
        <v>164</v>
      </c>
      <c r="M90" s="28" t="s">
        <v>38</v>
      </c>
      <c r="N90" s="51"/>
    </row>
    <row r="91" spans="1:15" s="52" customFormat="1" ht="78.75" x14ac:dyDescent="0.2">
      <c r="A91" s="63" t="s">
        <v>68</v>
      </c>
      <c r="B91" s="50"/>
      <c r="C91" s="50"/>
      <c r="D91" s="50"/>
      <c r="E91" s="103">
        <f t="shared" si="33"/>
        <v>945400</v>
      </c>
      <c r="F91" s="50"/>
      <c r="G91" s="27">
        <v>945400</v>
      </c>
      <c r="H91" s="50"/>
      <c r="I91" s="50"/>
      <c r="J91" s="27">
        <v>945400</v>
      </c>
      <c r="K91" s="126">
        <v>945400</v>
      </c>
      <c r="L91" s="127" t="s">
        <v>157</v>
      </c>
      <c r="M91" s="28" t="s">
        <v>38</v>
      </c>
      <c r="N91" s="51"/>
    </row>
    <row r="92" spans="1:15" s="52" customFormat="1" ht="78.75" x14ac:dyDescent="0.2">
      <c r="A92" s="63" t="s">
        <v>69</v>
      </c>
      <c r="B92" s="50"/>
      <c r="C92" s="50"/>
      <c r="D92" s="50"/>
      <c r="E92" s="103">
        <f t="shared" si="33"/>
        <v>900</v>
      </c>
      <c r="F92" s="50"/>
      <c r="G92" s="27">
        <v>900</v>
      </c>
      <c r="H92" s="50"/>
      <c r="I92" s="50"/>
      <c r="J92" s="27">
        <v>900</v>
      </c>
      <c r="K92" s="126">
        <v>900</v>
      </c>
      <c r="L92" s="127" t="s">
        <v>109</v>
      </c>
      <c r="M92" s="28" t="s">
        <v>38</v>
      </c>
      <c r="N92" s="51"/>
    </row>
    <row r="93" spans="1:15" s="52" customFormat="1" ht="63" x14ac:dyDescent="0.2">
      <c r="A93" s="63" t="s">
        <v>70</v>
      </c>
      <c r="B93" s="50"/>
      <c r="C93" s="50"/>
      <c r="D93" s="50"/>
      <c r="E93" s="103">
        <f t="shared" si="33"/>
        <v>23200</v>
      </c>
      <c r="F93" s="50"/>
      <c r="G93" s="27">
        <v>23200</v>
      </c>
      <c r="H93" s="50"/>
      <c r="I93" s="50"/>
      <c r="J93" s="27">
        <v>23200</v>
      </c>
      <c r="K93" s="126">
        <v>23200</v>
      </c>
      <c r="L93" s="127" t="s">
        <v>108</v>
      </c>
      <c r="M93" s="28" t="s">
        <v>38</v>
      </c>
      <c r="N93" s="51"/>
    </row>
    <row r="94" spans="1:15" s="52" customFormat="1" ht="31.5" x14ac:dyDescent="0.2">
      <c r="A94" s="63" t="s">
        <v>71</v>
      </c>
      <c r="B94" s="50"/>
      <c r="C94" s="50"/>
      <c r="D94" s="50"/>
      <c r="E94" s="103">
        <f t="shared" si="33"/>
        <v>3085500</v>
      </c>
      <c r="F94" s="50"/>
      <c r="G94" s="27">
        <v>3085500</v>
      </c>
      <c r="H94" s="50"/>
      <c r="I94" s="50"/>
      <c r="J94" s="27">
        <v>3085500</v>
      </c>
      <c r="K94" s="126">
        <v>3085500</v>
      </c>
      <c r="L94" s="127" t="s">
        <v>160</v>
      </c>
      <c r="M94" s="28" t="s">
        <v>38</v>
      </c>
      <c r="N94" s="51"/>
    </row>
    <row r="95" spans="1:15" s="52" customFormat="1" ht="78.75" x14ac:dyDescent="0.2">
      <c r="A95" s="63" t="s">
        <v>72</v>
      </c>
      <c r="B95" s="50"/>
      <c r="C95" s="50"/>
      <c r="D95" s="50"/>
      <c r="E95" s="103">
        <f t="shared" si="33"/>
        <v>62600</v>
      </c>
      <c r="F95" s="50"/>
      <c r="G95" s="27">
        <v>62600</v>
      </c>
      <c r="H95" s="50"/>
      <c r="I95" s="50"/>
      <c r="J95" s="27">
        <v>17900</v>
      </c>
      <c r="K95" s="126">
        <v>36300</v>
      </c>
      <c r="L95" s="127" t="s">
        <v>112</v>
      </c>
      <c r="M95" s="28" t="s">
        <v>38</v>
      </c>
      <c r="N95" s="51"/>
    </row>
    <row r="96" spans="1:15" s="52" customFormat="1" ht="78.75" x14ac:dyDescent="0.2">
      <c r="A96" s="63" t="s">
        <v>74</v>
      </c>
      <c r="B96" s="50"/>
      <c r="C96" s="50"/>
      <c r="D96" s="50"/>
      <c r="E96" s="103">
        <f t="shared" si="33"/>
        <v>7.4000000059604645</v>
      </c>
      <c r="F96" s="50"/>
      <c r="G96" s="27">
        <v>7.4000000059604645</v>
      </c>
      <c r="H96" s="50"/>
      <c r="I96" s="50"/>
      <c r="J96" s="27">
        <v>81.490000009536743</v>
      </c>
      <c r="K96" s="126">
        <v>0</v>
      </c>
      <c r="L96" s="167" t="s">
        <v>162</v>
      </c>
      <c r="M96" s="28" t="s">
        <v>38</v>
      </c>
      <c r="N96" s="51"/>
    </row>
    <row r="97" spans="1:14" s="52" customFormat="1" ht="63" x14ac:dyDescent="0.2">
      <c r="A97" s="63" t="s">
        <v>73</v>
      </c>
      <c r="B97" s="50"/>
      <c r="C97" s="50"/>
      <c r="D97" s="50"/>
      <c r="E97" s="103">
        <f t="shared" si="33"/>
        <v>18.030000001192093</v>
      </c>
      <c r="F97" s="50"/>
      <c r="G97" s="27">
        <v>18.030000001192093</v>
      </c>
      <c r="H97" s="50"/>
      <c r="I97" s="50"/>
      <c r="J97" s="27">
        <v>33.649999976158142</v>
      </c>
      <c r="K97" s="126">
        <v>0</v>
      </c>
      <c r="L97" s="167" t="s">
        <v>163</v>
      </c>
      <c r="M97" s="28" t="s">
        <v>38</v>
      </c>
      <c r="N97" s="51"/>
    </row>
    <row r="98" spans="1:14" s="52" customFormat="1" ht="78.75" x14ac:dyDescent="0.2">
      <c r="A98" s="63" t="s">
        <v>75</v>
      </c>
      <c r="B98" s="50"/>
      <c r="C98" s="50"/>
      <c r="D98" s="50"/>
      <c r="E98" s="103">
        <f t="shared" si="33"/>
        <v>31600</v>
      </c>
      <c r="F98" s="50"/>
      <c r="G98" s="27">
        <v>31600</v>
      </c>
      <c r="H98" s="50"/>
      <c r="I98" s="50"/>
      <c r="J98" s="27">
        <v>31600</v>
      </c>
      <c r="K98" s="126">
        <v>31600</v>
      </c>
      <c r="L98" s="127" t="s">
        <v>98</v>
      </c>
      <c r="M98" s="28" t="s">
        <v>38</v>
      </c>
      <c r="N98" s="51"/>
    </row>
    <row r="99" spans="1:14" s="52" customFormat="1" ht="47.25" x14ac:dyDescent="0.2">
      <c r="A99" s="63" t="s">
        <v>76</v>
      </c>
      <c r="B99" s="50"/>
      <c r="C99" s="50"/>
      <c r="D99" s="50"/>
      <c r="E99" s="103">
        <f t="shared" si="33"/>
        <v>-64000</v>
      </c>
      <c r="F99" s="50"/>
      <c r="G99" s="27">
        <v>-64000</v>
      </c>
      <c r="H99" s="50"/>
      <c r="I99" s="50"/>
      <c r="J99" s="27">
        <v>-64000</v>
      </c>
      <c r="K99" s="126">
        <v>-64000</v>
      </c>
      <c r="L99" s="127" t="s">
        <v>61</v>
      </c>
      <c r="M99" s="28" t="s">
        <v>38</v>
      </c>
      <c r="N99" s="51"/>
    </row>
    <row r="100" spans="1:14" s="52" customFormat="1" ht="47.25" x14ac:dyDescent="0.2">
      <c r="A100" s="63" t="s">
        <v>77</v>
      </c>
      <c r="B100" s="50"/>
      <c r="C100" s="50"/>
      <c r="D100" s="50"/>
      <c r="E100" s="103">
        <f t="shared" si="33"/>
        <v>1542400.31</v>
      </c>
      <c r="F100" s="50"/>
      <c r="G100" s="27">
        <v>1542400.31</v>
      </c>
      <c r="H100" s="50"/>
      <c r="I100" s="50"/>
      <c r="J100" s="27">
        <v>0</v>
      </c>
      <c r="K100" s="126">
        <v>0</v>
      </c>
      <c r="L100" s="127" t="s">
        <v>55</v>
      </c>
      <c r="M100" s="28" t="s">
        <v>38</v>
      </c>
      <c r="N100" s="51"/>
    </row>
    <row r="101" spans="1:14" s="52" customFormat="1" ht="113.25" customHeight="1" x14ac:dyDescent="0.2">
      <c r="A101" s="63" t="s">
        <v>78</v>
      </c>
      <c r="B101" s="50"/>
      <c r="C101" s="50"/>
      <c r="D101" s="50"/>
      <c r="E101" s="103">
        <f t="shared" si="33"/>
        <v>539100</v>
      </c>
      <c r="F101" s="50"/>
      <c r="G101" s="27">
        <v>539100</v>
      </c>
      <c r="H101" s="50"/>
      <c r="I101" s="50"/>
      <c r="J101" s="27">
        <v>539100</v>
      </c>
      <c r="K101" s="126">
        <v>539100</v>
      </c>
      <c r="L101" s="127" t="s">
        <v>56</v>
      </c>
      <c r="M101" s="28" t="s">
        <v>38</v>
      </c>
      <c r="N101" s="51"/>
    </row>
    <row r="102" spans="1:14" s="52" customFormat="1" ht="94.5" x14ac:dyDescent="0.2">
      <c r="A102" s="63" t="s">
        <v>79</v>
      </c>
      <c r="B102" s="50"/>
      <c r="C102" s="50"/>
      <c r="D102" s="50"/>
      <c r="E102" s="103">
        <f t="shared" si="33"/>
        <v>54465200</v>
      </c>
      <c r="F102" s="50"/>
      <c r="G102" s="27">
        <v>54465200</v>
      </c>
      <c r="H102" s="50"/>
      <c r="I102" s="50"/>
      <c r="J102" s="27">
        <v>54465200</v>
      </c>
      <c r="K102" s="126">
        <v>52262200</v>
      </c>
      <c r="L102" s="127" t="s">
        <v>57</v>
      </c>
      <c r="M102" s="28" t="s">
        <v>38</v>
      </c>
      <c r="N102" s="51"/>
    </row>
    <row r="103" spans="1:14" s="52" customFormat="1" ht="63" x14ac:dyDescent="0.2">
      <c r="A103" s="63" t="s">
        <v>80</v>
      </c>
      <c r="B103" s="50"/>
      <c r="C103" s="50"/>
      <c r="D103" s="50"/>
      <c r="E103" s="103">
        <f t="shared" si="33"/>
        <v>1814500</v>
      </c>
      <c r="F103" s="50"/>
      <c r="G103" s="27">
        <v>1814500</v>
      </c>
      <c r="H103" s="50"/>
      <c r="I103" s="50"/>
      <c r="J103" s="27">
        <v>2314000</v>
      </c>
      <c r="K103" s="126">
        <v>2342600</v>
      </c>
      <c r="L103" s="127" t="s">
        <v>58</v>
      </c>
      <c r="M103" s="28" t="s">
        <v>38</v>
      </c>
      <c r="N103" s="51"/>
    </row>
    <row r="104" spans="1:14" s="52" customFormat="1" ht="63" x14ac:dyDescent="0.2">
      <c r="A104" s="63" t="s">
        <v>81</v>
      </c>
      <c r="B104" s="50"/>
      <c r="C104" s="50"/>
      <c r="D104" s="50"/>
      <c r="E104" s="103">
        <f t="shared" si="33"/>
        <v>1260500</v>
      </c>
      <c r="F104" s="50"/>
      <c r="G104" s="27">
        <v>1260500</v>
      </c>
      <c r="H104" s="50"/>
      <c r="I104" s="50"/>
      <c r="J104" s="27">
        <v>1260500</v>
      </c>
      <c r="K104" s="126">
        <v>1260500</v>
      </c>
      <c r="L104" s="127" t="s">
        <v>62</v>
      </c>
      <c r="M104" s="28" t="s">
        <v>38</v>
      </c>
      <c r="N104" s="51"/>
    </row>
    <row r="105" spans="1:14" s="52" customFormat="1" ht="78.75" x14ac:dyDescent="0.2">
      <c r="A105" s="63" t="s">
        <v>82</v>
      </c>
      <c r="B105" s="50"/>
      <c r="C105" s="50"/>
      <c r="D105" s="50"/>
      <c r="E105" s="103">
        <f t="shared" si="33"/>
        <v>-1249800</v>
      </c>
      <c r="F105" s="50"/>
      <c r="G105" s="27">
        <v>-1249800</v>
      </c>
      <c r="H105" s="50"/>
      <c r="I105" s="50"/>
      <c r="J105" s="27">
        <v>-1083100</v>
      </c>
      <c r="K105" s="126">
        <v>4067100</v>
      </c>
      <c r="L105" s="128" t="s">
        <v>59</v>
      </c>
      <c r="M105" s="28" t="s">
        <v>38</v>
      </c>
      <c r="N105" s="51"/>
    </row>
    <row r="106" spans="1:14" s="52" customFormat="1" ht="31.5" x14ac:dyDescent="0.2">
      <c r="A106" s="63" t="s">
        <v>83</v>
      </c>
      <c r="B106" s="50"/>
      <c r="C106" s="50"/>
      <c r="D106" s="50"/>
      <c r="E106" s="103">
        <f t="shared" si="33"/>
        <v>298520</v>
      </c>
      <c r="F106" s="50"/>
      <c r="G106" s="27">
        <v>298520</v>
      </c>
      <c r="H106" s="50"/>
      <c r="I106" s="50"/>
      <c r="J106" s="27">
        <v>0</v>
      </c>
      <c r="K106" s="126">
        <v>0</v>
      </c>
      <c r="L106" s="127" t="s">
        <v>106</v>
      </c>
      <c r="M106" s="28" t="s">
        <v>38</v>
      </c>
      <c r="N106" s="51"/>
    </row>
    <row r="107" spans="1:14" s="52" customFormat="1" x14ac:dyDescent="0.2">
      <c r="A107" s="63" t="s">
        <v>84</v>
      </c>
      <c r="B107" s="50"/>
      <c r="C107" s="50"/>
      <c r="D107" s="50"/>
      <c r="E107" s="103">
        <f t="shared" si="33"/>
        <v>-3100</v>
      </c>
      <c r="F107" s="50"/>
      <c r="G107" s="27">
        <v>-3100</v>
      </c>
      <c r="H107" s="50"/>
      <c r="I107" s="50"/>
      <c r="J107" s="27">
        <v>27500</v>
      </c>
      <c r="K107" s="126">
        <v>209800</v>
      </c>
      <c r="L107" s="127" t="s">
        <v>101</v>
      </c>
      <c r="M107" s="28" t="s">
        <v>38</v>
      </c>
      <c r="N107" s="51"/>
    </row>
    <row r="108" spans="1:14" s="52" customFormat="1" ht="47.25" x14ac:dyDescent="0.2">
      <c r="A108" s="63" t="s">
        <v>85</v>
      </c>
      <c r="B108" s="50"/>
      <c r="C108" s="50"/>
      <c r="D108" s="50"/>
      <c r="E108" s="103">
        <f t="shared" si="33"/>
        <v>2339500</v>
      </c>
      <c r="F108" s="50"/>
      <c r="G108" s="27">
        <v>2339500</v>
      </c>
      <c r="H108" s="50"/>
      <c r="I108" s="50"/>
      <c r="J108" s="27">
        <v>2450900</v>
      </c>
      <c r="K108" s="126">
        <v>11474600</v>
      </c>
      <c r="L108" s="128" t="s">
        <v>60</v>
      </c>
      <c r="M108" s="28" t="s">
        <v>38</v>
      </c>
      <c r="N108" s="51"/>
    </row>
    <row r="109" spans="1:14" s="52" customFormat="1" ht="94.5" x14ac:dyDescent="0.2">
      <c r="A109" s="63" t="s">
        <v>86</v>
      </c>
      <c r="B109" s="50"/>
      <c r="C109" s="50"/>
      <c r="D109" s="50"/>
      <c r="E109" s="103">
        <f t="shared" si="33"/>
        <v>4127600</v>
      </c>
      <c r="F109" s="50"/>
      <c r="G109" s="27">
        <v>4127600</v>
      </c>
      <c r="H109" s="50"/>
      <c r="I109" s="50"/>
      <c r="J109" s="27">
        <v>0</v>
      </c>
      <c r="K109" s="126">
        <v>0</v>
      </c>
      <c r="L109" s="127" t="s">
        <v>130</v>
      </c>
      <c r="M109" s="28" t="s">
        <v>38</v>
      </c>
      <c r="N109" s="51"/>
    </row>
    <row r="110" spans="1:14" s="52" customFormat="1" ht="78.75" x14ac:dyDescent="0.2">
      <c r="A110" s="100" t="s">
        <v>87</v>
      </c>
      <c r="B110" s="50"/>
      <c r="C110" s="50"/>
      <c r="D110" s="50"/>
      <c r="E110" s="103">
        <f t="shared" ref="E110" si="34">F110+G110</f>
        <v>0</v>
      </c>
      <c r="F110" s="50"/>
      <c r="G110" s="27">
        <v>0</v>
      </c>
      <c r="H110" s="50"/>
      <c r="I110" s="50"/>
      <c r="J110" s="27">
        <v>315100</v>
      </c>
      <c r="K110" s="126">
        <v>315100</v>
      </c>
      <c r="L110" s="127" t="s">
        <v>113</v>
      </c>
      <c r="M110" s="28" t="s">
        <v>38</v>
      </c>
      <c r="N110" s="51"/>
    </row>
    <row r="111" spans="1:14" s="52" customFormat="1" ht="31.5" x14ac:dyDescent="0.2">
      <c r="A111" s="100" t="s">
        <v>142</v>
      </c>
      <c r="B111" s="50"/>
      <c r="C111" s="50"/>
      <c r="D111" s="50"/>
      <c r="E111" s="103">
        <f>F111+G111</f>
        <v>-2158905.0299999998</v>
      </c>
      <c r="F111" s="50"/>
      <c r="G111" s="27">
        <v>-2158905.0299999998</v>
      </c>
      <c r="H111" s="50"/>
      <c r="I111" s="50"/>
      <c r="J111" s="27"/>
      <c r="K111" s="126"/>
      <c r="L111" s="127"/>
      <c r="M111" s="28"/>
      <c r="N111" s="51"/>
    </row>
    <row r="112" spans="1:14" s="52" customFormat="1" ht="94.5" x14ac:dyDescent="0.2">
      <c r="A112" s="100" t="s">
        <v>174</v>
      </c>
      <c r="B112" s="50"/>
      <c r="C112" s="50"/>
      <c r="D112" s="50"/>
      <c r="E112" s="103">
        <f>F112+G112</f>
        <v>802500</v>
      </c>
      <c r="F112" s="50"/>
      <c r="G112" s="27">
        <v>802500</v>
      </c>
      <c r="H112" s="50"/>
      <c r="I112" s="50"/>
      <c r="J112" s="27">
        <v>802500</v>
      </c>
      <c r="K112" s="126">
        <v>802500</v>
      </c>
      <c r="L112" s="127" t="s">
        <v>172</v>
      </c>
      <c r="M112" s="28" t="s">
        <v>38</v>
      </c>
      <c r="N112" s="51"/>
    </row>
    <row r="113" spans="1:14" x14ac:dyDescent="0.2">
      <c r="A113" s="71" t="s">
        <v>15</v>
      </c>
      <c r="B113" s="30">
        <f>C113+D113</f>
        <v>6817789570.5900002</v>
      </c>
      <c r="C113" s="30">
        <f t="shared" ref="C113:K113" si="35">C83+C84</f>
        <v>4795053936</v>
      </c>
      <c r="D113" s="30">
        <f t="shared" si="35"/>
        <v>2022735634.5899999</v>
      </c>
      <c r="E113" s="30">
        <f t="shared" si="35"/>
        <v>7463895349.71</v>
      </c>
      <c r="F113" s="30">
        <f t="shared" si="35"/>
        <v>4855349809</v>
      </c>
      <c r="G113" s="30">
        <f t="shared" si="35"/>
        <v>2608545540.71</v>
      </c>
      <c r="H113" s="30">
        <f t="shared" si="35"/>
        <v>0</v>
      </c>
      <c r="I113" s="30">
        <f t="shared" si="35"/>
        <v>0</v>
      </c>
      <c r="J113" s="30">
        <f t="shared" si="35"/>
        <v>7714848154.1400003</v>
      </c>
      <c r="K113" s="152">
        <f t="shared" si="35"/>
        <v>7574919839</v>
      </c>
      <c r="L113" s="165"/>
    </row>
    <row r="114" spans="1:14" x14ac:dyDescent="0.2">
      <c r="A114" s="64" t="s">
        <v>24</v>
      </c>
      <c r="B114" s="29">
        <f t="shared" ref="B114:K114" si="36">B113-B80</f>
        <v>-1368477689.2099991</v>
      </c>
      <c r="C114" s="29">
        <f t="shared" si="36"/>
        <v>-1329390546.8699999</v>
      </c>
      <c r="D114" s="29">
        <f t="shared" si="36"/>
        <v>-39087142.339999914</v>
      </c>
      <c r="E114" s="29">
        <f t="shared" si="36"/>
        <v>-779622488.64000034</v>
      </c>
      <c r="F114" s="29">
        <f t="shared" si="36"/>
        <v>-750702199.35999966</v>
      </c>
      <c r="G114" s="29">
        <f t="shared" si="36"/>
        <v>-28920289.279999733</v>
      </c>
      <c r="H114" s="29">
        <f t="shared" si="36"/>
        <v>0</v>
      </c>
      <c r="I114" s="29">
        <f t="shared" si="36"/>
        <v>0</v>
      </c>
      <c r="J114" s="29">
        <f t="shared" si="36"/>
        <v>821290046</v>
      </c>
      <c r="K114" s="142">
        <f t="shared" si="36"/>
        <v>1066901006</v>
      </c>
      <c r="L114" s="165"/>
    </row>
    <row r="115" spans="1:14" x14ac:dyDescent="0.2">
      <c r="A115" s="63"/>
      <c r="B115" s="101">
        <f t="shared" ref="B115:F115" si="37">B114+B116</f>
        <v>-1366318784.1799991</v>
      </c>
      <c r="C115" s="101">
        <f t="shared" si="37"/>
        <v>-1329390546.8699999</v>
      </c>
      <c r="D115" s="101">
        <f t="shared" si="37"/>
        <v>-36928237.309999913</v>
      </c>
      <c r="E115" s="101">
        <f t="shared" si="37"/>
        <v>0</v>
      </c>
      <c r="F115" s="101">
        <f t="shared" si="37"/>
        <v>0</v>
      </c>
      <c r="G115" s="101">
        <f>G114+G116</f>
        <v>2.6822090148925781E-7</v>
      </c>
      <c r="H115" s="101">
        <f t="shared" ref="H115:K115" si="38">H114+H116</f>
        <v>0</v>
      </c>
      <c r="I115" s="101">
        <f t="shared" si="38"/>
        <v>0</v>
      </c>
      <c r="J115" s="101">
        <f t="shared" si="38"/>
        <v>0</v>
      </c>
      <c r="K115" s="153">
        <f t="shared" si="38"/>
        <v>0</v>
      </c>
      <c r="L115" s="165"/>
    </row>
    <row r="116" spans="1:14" x14ac:dyDescent="0.2">
      <c r="A116" s="58" t="s">
        <v>12</v>
      </c>
      <c r="B116" s="17">
        <f t="shared" ref="B116:I116" si="39">B118+B121</f>
        <v>2158905.0299999998</v>
      </c>
      <c r="C116" s="17">
        <f>C118+C121</f>
        <v>0</v>
      </c>
      <c r="D116" s="17">
        <f t="shared" si="39"/>
        <v>2158905.0299999998</v>
      </c>
      <c r="E116" s="17">
        <f>E118+E121</f>
        <v>779622488.63999999</v>
      </c>
      <c r="F116" s="17">
        <f>F118+F121</f>
        <v>750702199.3599999</v>
      </c>
      <c r="G116" s="17">
        <f>G118+G121</f>
        <v>28920289.280000001</v>
      </c>
      <c r="H116" s="17">
        <f t="shared" si="39"/>
        <v>0</v>
      </c>
      <c r="I116" s="17">
        <f t="shared" si="39"/>
        <v>0</v>
      </c>
      <c r="J116" s="17">
        <f>J118+J121</f>
        <v>-821290046</v>
      </c>
      <c r="K116" s="144">
        <f>K118+K121</f>
        <v>-1066901006</v>
      </c>
      <c r="L116" s="165"/>
    </row>
    <row r="117" spans="1:14" x14ac:dyDescent="0.2">
      <c r="A117" s="63"/>
      <c r="B117" s="16"/>
      <c r="C117" s="16"/>
      <c r="D117" s="16"/>
      <c r="E117" s="16"/>
      <c r="F117" s="16"/>
      <c r="G117" s="16"/>
      <c r="H117" s="16"/>
      <c r="I117" s="17"/>
      <c r="J117" s="16"/>
      <c r="K117" s="145"/>
      <c r="L117" s="165"/>
    </row>
    <row r="118" spans="1:14" s="6" customFormat="1" x14ac:dyDescent="0.2">
      <c r="A118" s="58" t="s">
        <v>33</v>
      </c>
      <c r="B118" s="17">
        <f>B119+B120</f>
        <v>0</v>
      </c>
      <c r="C118" s="17">
        <f>C119+C120</f>
        <v>0</v>
      </c>
      <c r="D118" s="17">
        <f>D119+D120</f>
        <v>0</v>
      </c>
      <c r="E118" s="17">
        <f t="shared" ref="E118:K118" si="40">E119+E120</f>
        <v>410000000</v>
      </c>
      <c r="F118" s="17">
        <f t="shared" si="40"/>
        <v>410000000</v>
      </c>
      <c r="G118" s="17">
        <f t="shared" si="40"/>
        <v>0</v>
      </c>
      <c r="H118" s="17">
        <f t="shared" si="40"/>
        <v>0</v>
      </c>
      <c r="I118" s="17">
        <f t="shared" si="40"/>
        <v>0</v>
      </c>
      <c r="J118" s="17">
        <f t="shared" si="40"/>
        <v>-530000000</v>
      </c>
      <c r="K118" s="144">
        <f t="shared" si="40"/>
        <v>0</v>
      </c>
      <c r="L118" s="165"/>
      <c r="M118" s="10"/>
      <c r="N118" s="10"/>
    </row>
    <row r="119" spans="1:14" s="7" customFormat="1" x14ac:dyDescent="0.2">
      <c r="A119" s="72" t="s">
        <v>34</v>
      </c>
      <c r="B119" s="16">
        <f>C119</f>
        <v>0</v>
      </c>
      <c r="C119" s="21">
        <v>0</v>
      </c>
      <c r="D119" s="21"/>
      <c r="E119" s="16">
        <f>F119</f>
        <v>530000000</v>
      </c>
      <c r="F119" s="21">
        <v>530000000</v>
      </c>
      <c r="G119" s="21">
        <v>0</v>
      </c>
      <c r="H119" s="21"/>
      <c r="I119" s="21"/>
      <c r="J119" s="21">
        <v>-530000000</v>
      </c>
      <c r="K119" s="154">
        <v>0</v>
      </c>
      <c r="L119" s="175"/>
      <c r="M119" s="8"/>
      <c r="N119" s="8"/>
    </row>
    <row r="120" spans="1:14" s="7" customFormat="1" x14ac:dyDescent="0.2">
      <c r="A120" s="72" t="s">
        <v>37</v>
      </c>
      <c r="B120" s="16">
        <f>C120</f>
        <v>0</v>
      </c>
      <c r="C120" s="21">
        <v>0</v>
      </c>
      <c r="D120" s="21"/>
      <c r="E120" s="16">
        <f>F120</f>
        <v>-120000000</v>
      </c>
      <c r="F120" s="16">
        <v>-120000000</v>
      </c>
      <c r="G120" s="21">
        <v>0</v>
      </c>
      <c r="H120" s="21"/>
      <c r="I120" s="21"/>
      <c r="J120" s="21">
        <v>0</v>
      </c>
      <c r="K120" s="154">
        <v>0</v>
      </c>
      <c r="L120" s="175"/>
      <c r="M120" s="8"/>
      <c r="N120" s="8"/>
    </row>
    <row r="121" spans="1:14" s="7" customFormat="1" x14ac:dyDescent="0.2">
      <c r="A121" s="72" t="s">
        <v>13</v>
      </c>
      <c r="B121" s="16">
        <f>C121+D121</f>
        <v>2158905.0299999998</v>
      </c>
      <c r="C121" s="21">
        <f>C122-C123</f>
        <v>0</v>
      </c>
      <c r="D121" s="21">
        <f>D122-D123</f>
        <v>2158905.0299999998</v>
      </c>
      <c r="E121" s="16">
        <f>F121+G121+H121+I121</f>
        <v>369622488.63999999</v>
      </c>
      <c r="F121" s="21">
        <f t="shared" ref="F121:I121" si="41">F122-F123</f>
        <v>340702199.35999995</v>
      </c>
      <c r="G121" s="21">
        <f>G122-G123</f>
        <v>28920289.280000001</v>
      </c>
      <c r="H121" s="21"/>
      <c r="I121" s="21">
        <f t="shared" si="41"/>
        <v>0</v>
      </c>
      <c r="J121" s="21">
        <f>J122-J123</f>
        <v>-291290046</v>
      </c>
      <c r="K121" s="154">
        <f>K122-K123</f>
        <v>-1066901006</v>
      </c>
      <c r="L121" s="175"/>
      <c r="M121" s="8"/>
      <c r="N121" s="8"/>
    </row>
    <row r="122" spans="1:14" x14ac:dyDescent="0.2">
      <c r="A122" s="134" t="s">
        <v>16</v>
      </c>
      <c r="B122" s="135">
        <f>C122+D122</f>
        <v>2158905.0299999998</v>
      </c>
      <c r="C122" s="136"/>
      <c r="D122" s="136">
        <f>D125</f>
        <v>2158905.0299999998</v>
      </c>
      <c r="E122" s="135">
        <f>F122+G122+H122+I122</f>
        <v>399377351.73999995</v>
      </c>
      <c r="F122" s="136">
        <f>344452693.2-612805.22-55911.61</f>
        <v>343783976.36999995</v>
      </c>
      <c r="G122" s="102">
        <f>G125+G133</f>
        <v>55593375.369999997</v>
      </c>
      <c r="H122" s="135"/>
      <c r="I122" s="135"/>
      <c r="J122" s="135">
        <v>0</v>
      </c>
      <c r="K122" s="155">
        <v>0</v>
      </c>
      <c r="L122" s="165"/>
    </row>
    <row r="123" spans="1:14" x14ac:dyDescent="0.2">
      <c r="A123" s="73" t="s">
        <v>17</v>
      </c>
      <c r="B123" s="103">
        <f>C123+D123</f>
        <v>0</v>
      </c>
      <c r="C123" s="103"/>
      <c r="D123" s="103"/>
      <c r="E123" s="103">
        <f>F123+G123+H123+I123</f>
        <v>29754863.099999998</v>
      </c>
      <c r="F123" s="103">
        <f>3750493.84-612805.22-55911.61</f>
        <v>3081777.0100000002</v>
      </c>
      <c r="G123" s="103">
        <f>52765753.51-G127-G128-G132+612805.22+55911.61</f>
        <v>26673086.089999996</v>
      </c>
      <c r="H123" s="104"/>
      <c r="I123" s="104"/>
      <c r="J123" s="104">
        <f>821290046-530000000</f>
        <v>291290046</v>
      </c>
      <c r="K123" s="156">
        <v>1066901006</v>
      </c>
      <c r="L123" s="165"/>
    </row>
    <row r="124" spans="1:14" x14ac:dyDescent="0.2">
      <c r="A124" s="74" t="s">
        <v>53</v>
      </c>
      <c r="B124" s="105">
        <f>B126+B127+B128+B129+B131+B133+B134</f>
        <v>0</v>
      </c>
      <c r="C124" s="105"/>
      <c r="D124" s="105"/>
      <c r="E124" s="105">
        <f>E126+E127+E128+E129+E131+E133+E134+E130+E132</f>
        <v>399377351.73999989</v>
      </c>
      <c r="F124" s="137">
        <v>0</v>
      </c>
      <c r="G124" s="138">
        <v>0</v>
      </c>
      <c r="H124" s="137">
        <f>H127+H128+H129+H131+H133+H134+H126</f>
        <v>0</v>
      </c>
      <c r="I124" s="137"/>
      <c r="J124" s="105"/>
      <c r="K124" s="157"/>
      <c r="L124" s="165"/>
    </row>
    <row r="125" spans="1:14" x14ac:dyDescent="0.2">
      <c r="A125" s="75" t="s">
        <v>7</v>
      </c>
      <c r="B125" s="122">
        <f>B126+B127+B128+B129+B131</f>
        <v>0</v>
      </c>
      <c r="C125" s="106"/>
      <c r="D125" s="37">
        <f>D126+D127+D128+D129+D131+D132+D133</f>
        <v>2158905.0299999998</v>
      </c>
      <c r="E125" s="37">
        <f>F125+G125</f>
        <v>53434470.339999996</v>
      </c>
      <c r="F125" s="107"/>
      <c r="G125" s="108">
        <f>52765753.51+612805.22+55911.61</f>
        <v>53434470.339999996</v>
      </c>
      <c r="H125" s="37">
        <f>H126+H127+H128+H129+H131</f>
        <v>0</v>
      </c>
      <c r="I125" s="37"/>
      <c r="J125" s="107"/>
      <c r="K125" s="158"/>
      <c r="L125" s="176"/>
    </row>
    <row r="126" spans="1:14" x14ac:dyDescent="0.2">
      <c r="A126" s="76" t="s">
        <v>54</v>
      </c>
      <c r="B126" s="37"/>
      <c r="C126" s="37"/>
      <c r="D126" s="109"/>
      <c r="E126" s="109"/>
      <c r="F126" s="37"/>
      <c r="G126" s="108">
        <f>53434470.34-G127-G128-G129-G130-G131-G132</f>
        <v>26673086.090000004</v>
      </c>
      <c r="H126" s="107"/>
      <c r="I126" s="107"/>
      <c r="J126" s="107"/>
      <c r="K126" s="158"/>
      <c r="L126" s="176"/>
    </row>
    <row r="127" spans="1:14" s="7" customFormat="1" x14ac:dyDescent="0.2">
      <c r="A127" s="77" t="s">
        <v>128</v>
      </c>
      <c r="B127" s="34"/>
      <c r="C127" s="34"/>
      <c r="D127" s="110"/>
      <c r="E127" s="110"/>
      <c r="F127" s="34"/>
      <c r="G127" s="34"/>
      <c r="H127" s="34"/>
      <c r="I127" s="107"/>
      <c r="J127" s="34"/>
      <c r="K127" s="159"/>
      <c r="L127" s="177"/>
      <c r="M127" s="8"/>
      <c r="N127" s="8"/>
    </row>
    <row r="128" spans="1:14" s="7" customFormat="1" x14ac:dyDescent="0.2">
      <c r="A128" s="77" t="s">
        <v>40</v>
      </c>
      <c r="B128" s="34"/>
      <c r="C128" s="34"/>
      <c r="D128" s="110"/>
      <c r="E128" s="110"/>
      <c r="F128" s="34"/>
      <c r="G128" s="34">
        <v>6702053.25</v>
      </c>
      <c r="H128" s="110"/>
      <c r="I128" s="107"/>
      <c r="J128" s="34"/>
      <c r="K128" s="159"/>
      <c r="L128" s="177"/>
      <c r="M128" s="8"/>
      <c r="N128" s="8"/>
    </row>
    <row r="129" spans="1:14" s="7" customFormat="1" x14ac:dyDescent="0.2">
      <c r="A129" s="77" t="s">
        <v>19</v>
      </c>
      <c r="B129" s="34"/>
      <c r="C129" s="34"/>
      <c r="D129" s="110">
        <f>E129+F129</f>
        <v>0</v>
      </c>
      <c r="E129" s="110">
        <f>F129+G129</f>
        <v>0</v>
      </c>
      <c r="F129" s="34"/>
      <c r="G129" s="34"/>
      <c r="H129" s="34"/>
      <c r="I129" s="107"/>
      <c r="J129" s="34"/>
      <c r="K129" s="159"/>
      <c r="L129" s="177"/>
      <c r="M129" s="8"/>
      <c r="N129" s="8"/>
    </row>
    <row r="130" spans="1:14" s="7" customFormat="1" x14ac:dyDescent="0.2">
      <c r="A130" s="77" t="s">
        <v>35</v>
      </c>
      <c r="B130" s="34"/>
      <c r="C130" s="34"/>
      <c r="D130" s="110">
        <f>E130+F130</f>
        <v>0</v>
      </c>
      <c r="E130" s="110">
        <f>F130+G130</f>
        <v>0</v>
      </c>
      <c r="F130" s="34"/>
      <c r="G130" s="34"/>
      <c r="H130" s="34"/>
      <c r="I130" s="107"/>
      <c r="J130" s="34"/>
      <c r="K130" s="159"/>
      <c r="L130" s="177"/>
      <c r="M130" s="8"/>
      <c r="N130" s="8"/>
    </row>
    <row r="131" spans="1:14" s="7" customFormat="1" x14ac:dyDescent="0.2">
      <c r="A131" s="77" t="s">
        <v>26</v>
      </c>
      <c r="B131" s="34"/>
      <c r="C131" s="34"/>
      <c r="D131" s="110"/>
      <c r="E131" s="110"/>
      <c r="F131" s="34"/>
      <c r="G131" s="34"/>
      <c r="H131" s="34"/>
      <c r="I131" s="107"/>
      <c r="J131" s="34"/>
      <c r="K131" s="159"/>
      <c r="L131" s="177"/>
      <c r="M131" s="8"/>
      <c r="N131" s="8"/>
    </row>
    <row r="132" spans="1:14" s="7" customFormat="1" x14ac:dyDescent="0.2">
      <c r="A132" s="77" t="s">
        <v>175</v>
      </c>
      <c r="B132" s="34"/>
      <c r="C132" s="34"/>
      <c r="D132" s="110"/>
      <c r="E132" s="110"/>
      <c r="F132" s="34"/>
      <c r="G132" s="34">
        <f>20059331</f>
        <v>20059331</v>
      </c>
      <c r="H132" s="34"/>
      <c r="I132" s="107"/>
      <c r="J132" s="34"/>
      <c r="K132" s="159"/>
      <c r="L132" s="177"/>
      <c r="M132" s="8"/>
      <c r="N132" s="8"/>
    </row>
    <row r="133" spans="1:14" s="7" customFormat="1" x14ac:dyDescent="0.2">
      <c r="A133" s="78" t="s">
        <v>9</v>
      </c>
      <c r="B133" s="34"/>
      <c r="C133" s="34"/>
      <c r="D133" s="110">
        <f>E133+F133</f>
        <v>2158905.0299999998</v>
      </c>
      <c r="E133" s="110">
        <f>F133+G133</f>
        <v>2158905.0299999998</v>
      </c>
      <c r="F133" s="34"/>
      <c r="G133" s="34">
        <v>2158905.0299999998</v>
      </c>
      <c r="H133" s="34"/>
      <c r="I133" s="34"/>
      <c r="J133" s="34"/>
      <c r="K133" s="159"/>
      <c r="L133" s="177"/>
      <c r="M133" s="8"/>
      <c r="N133" s="8"/>
    </row>
    <row r="134" spans="1:14" s="7" customFormat="1" x14ac:dyDescent="0.2">
      <c r="A134" s="79" t="s">
        <v>8</v>
      </c>
      <c r="B134" s="111">
        <f>C134+D134</f>
        <v>0</v>
      </c>
      <c r="C134" s="35"/>
      <c r="D134" s="35"/>
      <c r="E134" s="112">
        <f>F134+G134</f>
        <v>397218446.70999992</v>
      </c>
      <c r="F134" s="113">
        <f>F122</f>
        <v>343783976.36999995</v>
      </c>
      <c r="G134" s="102">
        <f>G122-G133</f>
        <v>53434470.339999996</v>
      </c>
      <c r="H134" s="35"/>
      <c r="I134" s="35"/>
      <c r="J134" s="35"/>
      <c r="K134" s="160"/>
      <c r="L134" s="178"/>
      <c r="M134" s="8"/>
      <c r="N134" s="8"/>
    </row>
    <row r="135" spans="1:14" s="7" customFormat="1" ht="48" thickBot="1" x14ac:dyDescent="0.25">
      <c r="A135" s="80" t="s">
        <v>20</v>
      </c>
      <c r="B135" s="81"/>
      <c r="C135" s="81"/>
      <c r="D135" s="81"/>
      <c r="E135" s="81" t="s">
        <v>21</v>
      </c>
      <c r="F135" s="81">
        <f>F113*10%</f>
        <v>485534980.90000004</v>
      </c>
      <c r="G135" s="81"/>
      <c r="H135" s="81" t="s">
        <v>27</v>
      </c>
      <c r="I135" s="81" t="s">
        <v>28</v>
      </c>
      <c r="J135" s="81"/>
      <c r="K135" s="161"/>
      <c r="L135" s="179"/>
      <c r="M135" s="8"/>
      <c r="N135" s="8"/>
    </row>
    <row r="136" spans="1:14" x14ac:dyDescent="0.2">
      <c r="F136" s="40"/>
      <c r="G136" s="40"/>
      <c r="H136" s="40"/>
      <c r="I136" s="40"/>
      <c r="J136" s="40"/>
      <c r="K136" s="40"/>
      <c r="L136" s="133"/>
    </row>
    <row r="137" spans="1:14" x14ac:dyDescent="0.2">
      <c r="F137" s="40"/>
      <c r="G137" s="40">
        <f>G80+G79-G10-G33</f>
        <v>2709223875.7299995</v>
      </c>
      <c r="H137" s="40"/>
      <c r="I137" s="40"/>
      <c r="J137" s="40"/>
      <c r="K137" s="40"/>
      <c r="L137" s="133"/>
    </row>
    <row r="138" spans="1:14" x14ac:dyDescent="0.2">
      <c r="F138" s="40"/>
      <c r="G138" s="40"/>
      <c r="H138" s="40"/>
      <c r="I138" s="40"/>
      <c r="J138" s="40"/>
      <c r="K138" s="40"/>
      <c r="L138" s="133"/>
    </row>
    <row r="139" spans="1:14" x14ac:dyDescent="0.2">
      <c r="F139" s="40"/>
      <c r="G139" s="40"/>
      <c r="H139" s="40"/>
      <c r="I139" s="40"/>
      <c r="J139" s="40"/>
      <c r="K139" s="40"/>
      <c r="L139" s="133"/>
    </row>
    <row r="140" spans="1:14" x14ac:dyDescent="0.2">
      <c r="F140" s="40"/>
      <c r="G140" s="40"/>
      <c r="H140" s="40"/>
      <c r="I140" s="40"/>
      <c r="J140" s="40"/>
      <c r="K140" s="40"/>
    </row>
    <row r="141" spans="1:14" x14ac:dyDescent="0.2">
      <c r="F141" s="40"/>
      <c r="G141" s="40"/>
      <c r="H141" s="40"/>
      <c r="I141" s="40"/>
      <c r="J141" s="40"/>
      <c r="K141" s="40"/>
    </row>
    <row r="142" spans="1:14" x14ac:dyDescent="0.2">
      <c r="A142" s="13"/>
      <c r="B142" s="22"/>
      <c r="C142" s="22"/>
      <c r="D142" s="22"/>
      <c r="F142" s="40"/>
      <c r="G142" s="40"/>
      <c r="H142" s="40"/>
      <c r="I142" s="40"/>
      <c r="J142" s="40"/>
      <c r="K142" s="40"/>
    </row>
    <row r="143" spans="1:14" x14ac:dyDescent="0.2">
      <c r="F143" s="40"/>
      <c r="G143" s="40"/>
      <c r="H143" s="40"/>
      <c r="I143" s="40"/>
      <c r="J143" s="40"/>
      <c r="K143" s="40"/>
    </row>
    <row r="144" spans="1:14" x14ac:dyDescent="0.2">
      <c r="F144" s="40"/>
      <c r="G144" s="40"/>
      <c r="H144" s="40"/>
      <c r="I144" s="40"/>
      <c r="J144" s="40"/>
      <c r="K144" s="40"/>
    </row>
    <row r="145" spans="1:14" s="7" customFormat="1" x14ac:dyDescent="0.2">
      <c r="A145" s="14"/>
      <c r="B145" s="23"/>
      <c r="C145" s="23"/>
      <c r="D145" s="23"/>
      <c r="E145" s="1"/>
      <c r="F145" s="41"/>
      <c r="G145" s="41"/>
      <c r="H145" s="41"/>
      <c r="I145" s="41"/>
      <c r="J145" s="41"/>
      <c r="K145" s="41"/>
      <c r="L145" s="25"/>
      <c r="M145" s="8"/>
      <c r="N145" s="8"/>
    </row>
    <row r="146" spans="1:14" x14ac:dyDescent="0.2">
      <c r="F146" s="40"/>
      <c r="G146" s="40"/>
      <c r="H146" s="40"/>
      <c r="I146" s="40"/>
      <c r="J146" s="40"/>
      <c r="K146" s="40"/>
    </row>
    <row r="147" spans="1:14" x14ac:dyDescent="0.2">
      <c r="F147" s="40"/>
      <c r="G147" s="40"/>
      <c r="H147" s="40"/>
      <c r="I147" s="40"/>
      <c r="J147" s="40"/>
      <c r="K147" s="40"/>
    </row>
    <row r="148" spans="1:14" x14ac:dyDescent="0.2">
      <c r="F148" s="40"/>
      <c r="G148" s="40"/>
      <c r="H148" s="40"/>
      <c r="I148" s="40"/>
      <c r="J148" s="40"/>
      <c r="K148" s="40"/>
    </row>
    <row r="149" spans="1:14" x14ac:dyDescent="0.2">
      <c r="F149" s="40"/>
      <c r="G149" s="40"/>
      <c r="H149" s="40"/>
      <c r="I149" s="40"/>
      <c r="J149" s="40"/>
      <c r="K149" s="40"/>
    </row>
    <row r="150" spans="1:14" x14ac:dyDescent="0.2">
      <c r="F150" s="40"/>
      <c r="G150" s="40"/>
      <c r="H150" s="40"/>
      <c r="I150" s="40"/>
      <c r="J150" s="40"/>
      <c r="K150" s="40"/>
    </row>
    <row r="151" spans="1:14" x14ac:dyDescent="0.2">
      <c r="F151" s="40"/>
      <c r="G151" s="40"/>
      <c r="H151" s="40"/>
      <c r="I151" s="40"/>
      <c r="J151" s="40"/>
      <c r="K151" s="40"/>
    </row>
    <row r="152" spans="1:14" x14ac:dyDescent="0.2">
      <c r="F152" s="40"/>
      <c r="G152" s="40"/>
      <c r="H152" s="40"/>
      <c r="I152" s="40"/>
      <c r="J152" s="40"/>
      <c r="K152" s="40"/>
    </row>
    <row r="153" spans="1:14" x14ac:dyDescent="0.2">
      <c r="F153" s="40"/>
      <c r="G153" s="40"/>
      <c r="H153" s="40"/>
      <c r="I153" s="40"/>
      <c r="J153" s="40"/>
      <c r="K153" s="40"/>
    </row>
    <row r="154" spans="1:14" x14ac:dyDescent="0.2">
      <c r="F154" s="40"/>
      <c r="G154" s="40"/>
      <c r="H154" s="40"/>
      <c r="I154" s="40"/>
      <c r="J154" s="40"/>
      <c r="K154" s="40"/>
    </row>
    <row r="155" spans="1:14" x14ac:dyDescent="0.2">
      <c r="F155" s="40"/>
      <c r="G155" s="40"/>
      <c r="H155" s="40"/>
      <c r="I155" s="40"/>
      <c r="J155" s="40"/>
      <c r="K155" s="40"/>
    </row>
    <row r="156" spans="1:14" x14ac:dyDescent="0.2">
      <c r="A156" s="15"/>
      <c r="F156" s="40"/>
      <c r="G156" s="40"/>
      <c r="H156" s="40"/>
      <c r="I156" s="40"/>
      <c r="J156" s="40"/>
      <c r="K156" s="40"/>
    </row>
    <row r="157" spans="1:14" s="7" customFormat="1" x14ac:dyDescent="0.2">
      <c r="A157" s="14"/>
      <c r="B157" s="23"/>
      <c r="C157" s="23"/>
      <c r="D157" s="23"/>
      <c r="E157" s="1"/>
      <c r="F157" s="41"/>
      <c r="G157" s="41"/>
      <c r="H157" s="41"/>
      <c r="I157" s="41"/>
      <c r="J157" s="41"/>
      <c r="K157" s="41"/>
      <c r="L157" s="25"/>
      <c r="M157" s="8"/>
      <c r="N157" s="8"/>
    </row>
    <row r="158" spans="1:14" s="7" customFormat="1" x14ac:dyDescent="0.2">
      <c r="A158" s="14"/>
      <c r="B158" s="23"/>
      <c r="C158" s="23"/>
      <c r="D158" s="23"/>
      <c r="E158" s="1"/>
      <c r="F158" s="41"/>
      <c r="G158" s="41"/>
      <c r="H158" s="41"/>
      <c r="I158" s="41"/>
      <c r="J158" s="41"/>
      <c r="K158" s="41"/>
      <c r="L158" s="25"/>
      <c r="M158" s="8"/>
      <c r="N158" s="8"/>
    </row>
    <row r="159" spans="1:14" x14ac:dyDescent="0.2">
      <c r="F159" s="40"/>
      <c r="G159" s="40"/>
      <c r="H159" s="40"/>
      <c r="I159" s="40"/>
      <c r="J159" s="40"/>
      <c r="K159" s="40"/>
    </row>
    <row r="160" spans="1:14" x14ac:dyDescent="0.2">
      <c r="F160" s="40"/>
      <c r="G160" s="40"/>
      <c r="H160" s="40"/>
      <c r="I160" s="40"/>
      <c r="J160" s="40"/>
      <c r="K160" s="40"/>
    </row>
    <row r="161" spans="6:11" x14ac:dyDescent="0.2">
      <c r="F161" s="40"/>
      <c r="G161" s="40"/>
      <c r="H161" s="40"/>
      <c r="I161" s="40"/>
      <c r="J161" s="40"/>
      <c r="K161" s="40"/>
    </row>
    <row r="162" spans="6:11" x14ac:dyDescent="0.2">
      <c r="F162" s="40"/>
      <c r="G162" s="40"/>
      <c r="H162" s="40"/>
      <c r="I162" s="40"/>
      <c r="J162" s="40"/>
      <c r="K162" s="40"/>
    </row>
    <row r="163" spans="6:11" x14ac:dyDescent="0.2">
      <c r="F163" s="40"/>
      <c r="G163" s="40"/>
      <c r="H163" s="40"/>
      <c r="I163" s="40"/>
      <c r="J163" s="40"/>
      <c r="K163" s="40"/>
    </row>
    <row r="164" spans="6:11" x14ac:dyDescent="0.2">
      <c r="F164" s="40"/>
      <c r="G164" s="40"/>
      <c r="H164" s="40"/>
      <c r="I164" s="40"/>
      <c r="J164" s="40"/>
      <c r="K164" s="40"/>
    </row>
    <row r="165" spans="6:11" x14ac:dyDescent="0.2">
      <c r="F165" s="40"/>
      <c r="G165" s="40"/>
      <c r="H165" s="40"/>
      <c r="I165" s="40"/>
      <c r="J165" s="40"/>
      <c r="K165" s="40"/>
    </row>
    <row r="166" spans="6:11" x14ac:dyDescent="0.2">
      <c r="F166" s="40"/>
      <c r="G166" s="40"/>
      <c r="H166" s="40"/>
      <c r="I166" s="40"/>
      <c r="J166" s="40"/>
      <c r="K166" s="40"/>
    </row>
  </sheetData>
  <customSheetViews>
    <customSheetView guid="{628CE822-C2EF-47B9-A88D-DD60521BD79B}" showPageBreaks="1" fitToPage="1" printArea="1" hiddenColumns="1" view="pageBreakPreview">
      <pane xSplit="3" ySplit="4" topLeftCell="E120" activePane="bottomRight" state="frozen"/>
      <selection pane="bottomRight" activeCell="A123" sqref="A123"/>
      <rowBreaks count="1" manualBreakCount="1">
        <brk id="26" max="10" man="1"/>
      </rowBreaks>
      <pageMargins left="0.59055118110236227" right="0" top="0" bottom="0" header="0" footer="0"/>
      <pageSetup paperSize="9" scale="78" fitToHeight="20" orientation="landscape" r:id="rId1"/>
      <headerFooter alignWithMargins="0"/>
    </customSheetView>
    <customSheetView guid="{F16D28B9-753F-4983-9882-083BB1819B3B}" showPageBreaks="1" view="pageBreakPreview">
      <pane xSplit="1" ySplit="4" topLeftCell="E104" activePane="bottomRight" state="frozen"/>
      <selection pane="bottomRight" activeCell="L110" sqref="L110"/>
      <pageMargins left="0.59055118110236227" right="0" top="0" bottom="0" header="0" footer="0"/>
      <pageSetup paperSize="9" scale="11" fitToHeight="5" orientation="portrait" r:id="rId2"/>
      <headerFooter alignWithMargins="0"/>
    </customSheetView>
    <customSheetView guid="{F1EA1655-D6DE-4489-A709-6FDA0CED3DCA}" showPageBreaks="1" printArea="1" view="pageBreakPreview">
      <pane xSplit="2" ySplit="4" topLeftCell="G17" activePane="bottomRight" state="frozen"/>
      <selection pane="bottomRight" activeCell="B24" sqref="B24"/>
      <colBreaks count="1" manualBreakCount="1">
        <brk id="12" max="1048575" man="1"/>
      </colBreaks>
      <pageMargins left="0.59055118110236227" right="0" top="0" bottom="0" header="0" footer="0"/>
      <pageSetup paperSize="9" scale="47" fitToHeight="5" orientation="landscape" r:id="rId3"/>
      <headerFooter alignWithMargins="0"/>
    </customSheetView>
    <customSheetView guid="{E85C3412-194D-4E48-843B-BE6310A493AC}" showPageBreaks="1" fitToPage="1" view="pageBreakPreview">
      <pane xSplit="2" ySplit="4" topLeftCell="G11" activePane="bottomRight" state="frozen"/>
      <selection pane="bottomRight" activeCell="M21" sqref="M21"/>
      <pageMargins left="0.59055118110236227" right="0" top="0" bottom="0" header="0" footer="0"/>
      <pageSetup paperSize="9" scale="22" fitToHeight="5" orientation="portrait" r:id="rId4"/>
      <headerFooter alignWithMargins="0"/>
    </customSheetView>
    <customSheetView guid="{BCCBEA4F-0D7A-4A17-8829-58A9F53F9252}" showPageBreaks="1" printArea="1" hiddenRows="1" hiddenColumns="1" view="pageBreakPreview">
      <selection activeCell="A22" sqref="A22:IV22"/>
      <pageMargins left="0.39370078740157483" right="0" top="0" bottom="0" header="0" footer="0"/>
      <pageSetup paperSize="9" scale="75" fitToHeight="0" orientation="landscape" horizontalDpi="4294967295" verticalDpi="4294967295" r:id="rId5"/>
      <headerFooter alignWithMargins="0"/>
    </customSheetView>
    <customSheetView guid="{93C01840-E025-4C00-A8DE-5BD6E9A42532}" showPageBreaks="1" fitToPage="1" view="pageBreakPreview" showRuler="0">
      <pane xSplit="2" ySplit="4" topLeftCell="G41" activePane="bottomRight" state="frozen"/>
      <selection pane="bottomRight" activeCell="L45" sqref="L45"/>
      <pageMargins left="0.59055118110236227" right="0" top="0" bottom="0" header="0" footer="0"/>
      <pageSetup paperSize="9" scale="32" fitToHeight="5" orientation="portrait" r:id="rId6"/>
      <headerFooter alignWithMargins="0"/>
    </customSheetView>
    <customSheetView guid="{6FF5B27E-53D8-42A1-BAA4-129DC52332D6}" showPageBreaks="1" showAutoFilter="1" view="pageBreakPreview" showRuler="0">
      <pane xSplit="2" ySplit="4" topLeftCell="D29" activePane="bottomRight" state="frozen"/>
      <selection pane="bottomRight" activeCell="D30" sqref="D30"/>
      <pageMargins left="0.59055118110236227" right="0" top="0" bottom="0" header="0" footer="0"/>
      <pageSetup paperSize="9" scale="11" fitToHeight="5" orientation="portrait" r:id="rId7"/>
      <headerFooter alignWithMargins="0"/>
      <autoFilter ref="B1:K1"/>
    </customSheetView>
    <customSheetView guid="{773C9A6D-D94C-4F11-A27E-04EF47427F4D}" showPageBreaks="1" fitToPage="1" printArea="1" showAutoFilter="1" hiddenRows="1" view="pageBreakPreview" showRuler="0">
      <pane xSplit="1" ySplit="4" topLeftCell="C134" activePane="bottomRight" state="frozen"/>
      <selection pane="bottomRight" activeCell="A75" sqref="A75:IV75"/>
      <colBreaks count="1" manualBreakCount="1">
        <brk id="6" max="160" man="1"/>
      </colBreaks>
      <pageMargins left="0.43307086614173229" right="0" top="0" bottom="0" header="0" footer="0"/>
      <pageSetup paperSize="9" scale="63" fitToHeight="0" orientation="landscape" r:id="rId8"/>
      <headerFooter alignWithMargins="0"/>
      <autoFilter ref="B1:I1"/>
    </customSheetView>
    <customSheetView guid="{C12ECCB3-7E0E-4612-AFEC-78E64777E49A}" showPageBreaks="1" fitToPage="1" hiddenColumns="1" view="pageBreakPreview" showRuler="0">
      <pane xSplit="1" ySplit="5" topLeftCell="B6" activePane="bottomRight" state="frozen"/>
      <selection pane="bottomRight" activeCell="C124" sqref="C124"/>
      <pageMargins left="0.78740157480314965" right="0" top="0" bottom="0" header="0" footer="0"/>
      <pageSetup paperSize="9" scale="83" fitToHeight="14" orientation="landscape" r:id="rId9"/>
      <headerFooter alignWithMargins="0"/>
    </customSheetView>
    <customSheetView guid="{9D51F868-3843-46D7-815D-F981066D16CF}" showPageBreaks="1" fitToPage="1" hiddenColumns="1" showRuler="0">
      <pane ySplit="5" topLeftCell="A75" activePane="bottomLeft" state="frozen"/>
      <selection pane="bottomLeft" activeCell="K78" sqref="K78"/>
      <pageMargins left="0.75" right="0.75" top="1" bottom="1" header="0.5" footer="0.5"/>
      <pageSetup paperSize="9" scale="50" fitToHeight="0" orientation="portrait" r:id="rId10"/>
      <headerFooter alignWithMargins="0"/>
    </customSheetView>
    <customSheetView guid="{C249F1C0-5F87-4903-9107-68771F7F1656}" showPageBreaks="1" fitToPage="1" printArea="1" hiddenRows="1" hiddenColumns="1" showRuler="0" topLeftCell="A64">
      <selection activeCell="C75" sqref="C75"/>
      <pageMargins left="0.75" right="0.75" top="1" bottom="1" header="0.5" footer="0.5"/>
      <pageSetup paperSize="9" scale="59" fitToHeight="0" orientation="portrait" r:id="rId11"/>
      <headerFooter alignWithMargins="0"/>
    </customSheetView>
    <customSheetView guid="{315EB68F-C10E-4E13-8D36-4E5DF58D465A}" showPageBreaks="1" fitToPage="1" showRuler="0" topLeftCell="A211">
      <selection activeCell="B225" sqref="B225"/>
      <pageMargins left="0.55118110236220474" right="0.15748031496062992" top="0.39370078740157483" bottom="0.19685039370078741" header="0.11811023622047245" footer="0.11811023622047245"/>
      <pageSetup paperSize="9" scale="32" fitToHeight="0" orientation="portrait" r:id="rId12"/>
      <headerFooter alignWithMargins="0"/>
    </customSheetView>
    <customSheetView guid="{CF5649B8-37B5-47E7-8693-CA74E19C235B}" showPageBreaks="1" fitToPage="1" printArea="1">
      <pane ySplit="5" topLeftCell="A193" activePane="bottomLeft" state="frozen"/>
      <selection pane="bottomLeft" activeCell="D192" sqref="D192"/>
      <rowBreaks count="10" manualBreakCount="10">
        <brk id="33" max="5" man="1"/>
        <brk id="38" max="5" man="1"/>
        <brk id="59" max="5" man="1"/>
        <brk id="65" max="5" man="1"/>
        <brk id="89" max="5" man="1"/>
        <brk id="103" max="5" man="1"/>
        <brk id="160" max="5" man="1"/>
        <brk id="162" max="5" man="1"/>
        <brk id="193" max="5" man="1"/>
        <brk id="197" max="5" man="1"/>
      </rowBreaks>
      <pageMargins left="0.75" right="0.75" top="1" bottom="1" header="0.5" footer="0.5"/>
      <pageSetup paperSize="9" scale="39" fitToHeight="6" orientation="portrait" r:id="rId13"/>
      <headerFooter alignWithMargins="0"/>
    </customSheetView>
    <customSheetView guid="{BA6A1FD8-C4D7-4C4D-A889-9C6DD90B54C5}" showPageBreaks="1" fitToPage="1" printArea="1" showRuler="0">
      <pane ySplit="5" topLeftCell="A117" activePane="bottomLeft" state="frozen"/>
      <selection pane="bottomLeft" activeCell="D191" sqref="D191:D198"/>
      <rowBreaks count="11" manualBreakCount="11">
        <brk id="35" max="5" man="1"/>
        <brk id="37" max="5" man="1"/>
        <brk id="61" max="5" man="1"/>
        <brk id="65" max="5" man="1"/>
        <brk id="89" max="5" man="1"/>
        <brk id="104" max="5" man="1"/>
        <brk id="161" max="5" man="1"/>
        <brk id="162" max="5" man="1"/>
        <brk id="193" max="5" man="1"/>
        <brk id="194" max="5" man="1"/>
        <brk id="198" max="5" man="1"/>
      </rowBreaks>
      <pageMargins left="0.75" right="0.75" top="1" bottom="1" header="0.5" footer="0.5"/>
      <pageSetup paperSize="9" scale="39" fitToHeight="6" orientation="portrait" r:id="rId14"/>
      <headerFooter alignWithMargins="0"/>
    </customSheetView>
    <customSheetView guid="{9EA594CF-A6B0-4DFA-8350-EDDCBE152AB4}" showPageBreaks="1" fitToPage="1" printArea="1" view="pageBreakPreview" showRuler="0">
      <pane xSplit="1" ySplit="5" topLeftCell="B6" activePane="bottomRight" state="frozen"/>
      <selection pane="bottomRight" activeCell="A34" sqref="A34"/>
      <pageMargins left="0.44" right="0" top="0" bottom="0" header="0" footer="0"/>
      <pageSetup paperSize="9" scale="53" fitToHeight="14" orientation="landscape" r:id="rId15"/>
      <headerFooter alignWithMargins="0"/>
    </customSheetView>
    <customSheetView guid="{0D5BD890-960B-4D50-B5EC-89017F4627EC}" showPageBreaks="1" view="pageBreakPreview" showRuler="0">
      <pane xSplit="1" ySplit="4" topLeftCell="B116" activePane="bottomRight" state="frozen"/>
      <selection pane="bottomRight" activeCell="A121" sqref="A121"/>
      <colBreaks count="2" manualBreakCount="2">
        <brk id="4" max="147" man="1"/>
        <brk id="6" max="1048575" man="1"/>
      </colBreaks>
      <pageMargins left="0.44" right="0" top="0" bottom="0" header="0" footer="0"/>
      <pageSetup paperSize="9" scale="60" fitToHeight="14" orientation="portrait" r:id="rId16"/>
      <headerFooter alignWithMargins="0"/>
    </customSheetView>
    <customSheetView guid="{35230852-6216-4033-A6A0-068713DB5E2D}" scale="115" showPageBreaks="1" view="pageBreakPreview">
      <pane xSplit="1" ySplit="4" topLeftCell="B35" activePane="bottomRight" state="frozen"/>
      <selection pane="bottomRight" activeCell="D39" activeCellId="3" sqref="D36 D37 D38 D39"/>
      <pageMargins left="0.82677165354330717" right="0" top="0" bottom="0" header="0" footer="0"/>
      <pageSetup paperSize="9" scale="62" fitToHeight="14" orientation="landscape" r:id="rId17"/>
      <headerFooter alignWithMargins="0"/>
    </customSheetView>
    <customSheetView guid="{88C336E2-DEA0-4FEC-A5C4-66485F95BE03}" showPageBreaks="1" fitToPage="1" hiddenRows="1" view="pageBreakPreview">
      <pane xSplit="1" ySplit="4" topLeftCell="B18" activePane="bottomRight" state="frozen"/>
      <selection pane="bottomRight" activeCell="F40" sqref="F40"/>
      <pageMargins left="0.44" right="0" top="0" bottom="0" header="0" footer="0"/>
      <pageSetup paperSize="9" scale="41" fitToHeight="14" orientation="landscape" r:id="rId18"/>
      <headerFooter alignWithMargins="0"/>
    </customSheetView>
    <customSheetView guid="{BF7053F1-7808-4856-B12A-CE661FE9C2EF}" showPageBreaks="1" printArea="1" hiddenColumns="1" view="pageBreakPreview">
      <pane xSplit="3" ySplit="4" topLeftCell="E44" activePane="bottomRight" state="frozen"/>
      <selection pane="bottomRight" activeCell="L50" sqref="L50"/>
      <pageMargins left="0" right="0" top="0" bottom="0" header="0" footer="0"/>
      <pageSetup paperSize="9" scale="60" fitToHeight="0" orientation="landscape" r:id="rId19"/>
      <headerFooter alignWithMargins="0"/>
    </customSheetView>
    <customSheetView guid="{678A9D6A-CD2F-4FC5-ADAB-B9CA298D42A2}" showPageBreaks="1" hiddenColumns="1" view="pageBreakPreview">
      <pane xSplit="3" ySplit="4" topLeftCell="F14" activePane="bottomRight" state="frozen"/>
      <selection pane="bottomRight" activeCell="A19" sqref="A19"/>
      <pageMargins left="0.59055118110236227" right="0" top="0" bottom="0" header="0" footer="0"/>
      <pageSetup paperSize="9" scale="31" fitToHeight="9" orientation="landscape" r:id="rId20"/>
      <headerFooter alignWithMargins="0"/>
    </customSheetView>
    <customSheetView guid="{9D973A29-B18A-4300-8735-40F4D5040C33}" showPageBreaks="1" fitToPage="1" printArea="1" hiddenColumns="1" view="pageBreakPreview">
      <pane xSplit="3" ySplit="4" topLeftCell="E113" activePane="bottomRight" state="frozen"/>
      <selection pane="bottomRight" activeCell="G124" sqref="G124"/>
      <rowBreaks count="1" manualBreakCount="1">
        <brk id="221" max="10" man="1"/>
      </rowBreaks>
      <pageMargins left="0" right="0" top="0" bottom="0" header="0" footer="0"/>
      <pageSetup paperSize="9" scale="66" fitToHeight="7" orientation="landscape" r:id="rId21"/>
      <headerFooter alignWithMargins="0"/>
    </customSheetView>
  </customSheetViews>
  <mergeCells count="1">
    <mergeCell ref="B6:D6"/>
  </mergeCells>
  <phoneticPr fontId="3" type="noConversion"/>
  <pageMargins left="0" right="0" top="0" bottom="0" header="0" footer="0"/>
  <pageSetup paperSize="9" scale="66" fitToHeight="7" orientation="landscape" r:id="rId22"/>
  <headerFooter alignWithMargins="0"/>
  <rowBreaks count="1" manualBreakCount="1">
    <brk id="22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2.75" x14ac:dyDescent="0.2"/>
  <sheetData/>
  <customSheetViews>
    <customSheetView guid="{628CE822-C2EF-47B9-A88D-DD60521BD79B}">
      <selection activeCell="C3" sqref="C3"/>
      <pageMargins left="0.7" right="0.7" top="0.75" bottom="0.75" header="0.3" footer="0.3"/>
    </customSheetView>
    <customSheetView guid="{88C336E2-DEA0-4FEC-A5C4-66485F95BE03}">
      <selection activeCell="C3" sqref="C3"/>
      <pageMargins left="0.7" right="0.7" top="0.75" bottom="0.75" header="0.3" footer="0.3"/>
    </customSheetView>
    <customSheetView guid="{BF7053F1-7808-4856-B12A-CE661FE9C2EF}">
      <selection activeCell="C3" sqref="C3"/>
      <pageMargins left="0.7" right="0.7" top="0.75" bottom="0.75" header="0.3" footer="0.3"/>
    </customSheetView>
    <customSheetView guid="{678A9D6A-CD2F-4FC5-ADAB-B9CA298D42A2}">
      <selection activeCell="C3" sqref="C3"/>
      <pageMargins left="0.7" right="0.7" top="0.75" bottom="0.75" header="0.3" footer="0.3"/>
    </customSheetView>
    <customSheetView guid="{9D973A29-B18A-4300-8735-40F4D5040C33}">
      <selection activeCell="C3" sqref="C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крайний вариант</vt:lpstr>
      <vt:lpstr>Лист1</vt:lpstr>
      <vt:lpstr>'крайний вариант'!Область_печати</vt:lpstr>
    </vt:vector>
  </TitlesOfParts>
  <Company>Excel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Юлия А. Убийко</cp:lastModifiedBy>
  <cp:lastPrinted>2025-11-14T02:20:22Z</cp:lastPrinted>
  <dcterms:created xsi:type="dcterms:W3CDTF">1996-10-08T23:32:33Z</dcterms:created>
  <dcterms:modified xsi:type="dcterms:W3CDTF">2026-02-18T03:13:51Z</dcterms:modified>
</cp:coreProperties>
</file>